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maribor-my.sharepoint.com/personal/mmoharic_maribor_si/Documents/Služba/03 Elektrifikacija MOM/11 Super naročilo iz IP/POPIS DEL NOVO/"/>
    </mc:Choice>
  </mc:AlternateContent>
  <xr:revisionPtr revIDLastSave="2" documentId="11_A19BF5FFAEF53318B5A0D91A1C0B901551F90B5D" xr6:coauthVersionLast="47" xr6:coauthVersionMax="47" xr10:uidLastSave="{8EA7C80E-0244-4291-B6C8-4B4DF0FEFC0F}"/>
  <workbookProtection workbookAlgorithmName="SHA-512" workbookHashValue="/q4hCsq/SBBCPyljuKnYyUD9vC/V4a1x2OVwMZCn29D9QWyorm4EcjYZq27++UMpraLDOHexS2LISt7uAr+Myw==" workbookSaltValue="Z1AxTye0eaPemdj02K6itA==" workbookSpinCount="100000" lockStructure="1"/>
  <bookViews>
    <workbookView xWindow="28680" yWindow="-120" windowWidth="29040" windowHeight="15840" tabRatio="817" activeTab="3" xr2:uid="{00000000-000D-0000-FFFF-FFFF00000000}"/>
  </bookViews>
  <sheets>
    <sheet name="Rekapitulacija" sheetId="1" r:id="rId1"/>
    <sheet name="1-Jadranska - GOI" sheetId="2" r:id="rId2"/>
    <sheet name="2-Ob Dravi - GOI" sheetId="3" r:id="rId3"/>
    <sheet name="3-Tezno - GOI" sheetId="4" r:id="rId4"/>
    <sheet name="4-Mlinska - GOI" sheetId="5" r:id="rId5"/>
    <sheet name="1-EE Jadranska" sheetId="6" r:id="rId6"/>
    <sheet name="2-EE Ob Dravi" sheetId="7" r:id="rId7"/>
    <sheet name="3-EE Tezenska dobrava" sheetId="8" r:id="rId8"/>
    <sheet name="4-EE Mlinska" sheetId="9" r:id="rId9"/>
    <sheet name="navodila" sheetId="10" r:id="rId10"/>
  </sheets>
  <definedNames>
    <definedName name="_pro2" localSheetId="1">#REF!</definedName>
    <definedName name="_pro2" localSheetId="2">#REF!</definedName>
    <definedName name="_pro2" localSheetId="3">#REF!</definedName>
    <definedName name="_pro2" localSheetId="4">#REF!</definedName>
    <definedName name="_pro2">#REF!</definedName>
    <definedName name="_pro2_1">#REF!</definedName>
    <definedName name="_pro3" localSheetId="1">#REF!</definedName>
    <definedName name="_pro3" localSheetId="2">#REF!</definedName>
    <definedName name="_pro3" localSheetId="3">#REF!</definedName>
    <definedName name="_pro3" localSheetId="4">#REF!</definedName>
    <definedName name="_pro3">#REF!</definedName>
    <definedName name="_pro3_1">#REF!</definedName>
    <definedName name="JEKLO_SD">#REF!</definedName>
    <definedName name="OLE_LINK1" localSheetId="1">'1-Jadranska - GOI'!#REF!</definedName>
    <definedName name="OLE_LINK1" localSheetId="2">'2-Ob Dravi - GOI'!#REF!</definedName>
    <definedName name="OLE_LINK1" localSheetId="3">'3-Tezno - GOI'!#REF!</definedName>
    <definedName name="OLE_LINK1" localSheetId="4">'4-Mlinska - GOI'!#REF!</definedName>
    <definedName name="_xlnm.Print_Area" localSheetId="1">'1-Jadranska - GOI'!$A$1:$H$245</definedName>
    <definedName name="_xlnm.Print_Area" localSheetId="2">'2-Ob Dravi - GOI'!$A$1:$H$251</definedName>
    <definedName name="_xlnm.Print_Area" localSheetId="3">'3-Tezno - GOI'!$A$1:$H$168</definedName>
    <definedName name="_xlnm.Print_Area" localSheetId="4">'4-Mlinska - GOI'!$A$1:$H$160</definedName>
    <definedName name="_xlnm.Print_Area" localSheetId="0">Rekapitulacija!$A$1:$G$56</definedName>
    <definedName name="_xlnm.Print_Titles" localSheetId="1">'1-Jadranska - GOI'!$1:$6</definedName>
    <definedName name="_xlnm.Print_Titles" localSheetId="2">'2-Ob Dravi - GOI'!$1:$6</definedName>
    <definedName name="_xlnm.Print_Titles" localSheetId="3">'3-Tezno - GOI'!$1:$6</definedName>
    <definedName name="_xlnm.Print_Titles" localSheetId="4">'4-Mlinska - GOI'!$1:$6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9" l="1"/>
  <c r="F34" i="9"/>
  <c r="F33" i="9"/>
  <c r="G33" i="9" s="1"/>
  <c r="F32" i="9"/>
  <c r="G32" i="9" s="1"/>
  <c r="F31" i="9"/>
  <c r="G31" i="9" s="1"/>
  <c r="F29" i="9"/>
  <c r="G29" i="9" s="1"/>
  <c r="F28" i="9"/>
  <c r="G28" i="9" s="1"/>
  <c r="G27" i="9"/>
  <c r="F27" i="9"/>
  <c r="F26" i="9"/>
  <c r="G26" i="9" s="1"/>
  <c r="F25" i="9"/>
  <c r="G25" i="9" s="1"/>
  <c r="F24" i="9"/>
  <c r="G24" i="9" s="1"/>
  <c r="F22" i="9"/>
  <c r="G22" i="9" s="1"/>
  <c r="F21" i="9"/>
  <c r="G21" i="9" s="1"/>
  <c r="G20" i="9"/>
  <c r="F20" i="9"/>
  <c r="F19" i="9"/>
  <c r="G19" i="9" s="1"/>
  <c r="F18" i="9"/>
  <c r="G18" i="9" s="1"/>
  <c r="F17" i="9"/>
  <c r="G17" i="9" s="1"/>
  <c r="F16" i="9"/>
  <c r="G16" i="9" s="1"/>
  <c r="F15" i="9"/>
  <c r="G15" i="9" s="1"/>
  <c r="G14" i="9"/>
  <c r="F14" i="9"/>
  <c r="F13" i="9"/>
  <c r="G13" i="9" s="1"/>
  <c r="F12" i="9"/>
  <c r="G12" i="9" s="1"/>
  <c r="F11" i="9"/>
  <c r="G11" i="9" s="1"/>
  <c r="F10" i="9"/>
  <c r="G10" i="9" s="1"/>
  <c r="F9" i="9"/>
  <c r="G9" i="9" s="1"/>
  <c r="G8" i="9"/>
  <c r="F8" i="9"/>
  <c r="F7" i="9"/>
  <c r="G7" i="9" s="1"/>
  <c r="F6" i="9"/>
  <c r="G6" i="9" s="1"/>
  <c r="F5" i="9"/>
  <c r="G5" i="9" s="1"/>
  <c r="F3" i="9"/>
  <c r="G3" i="9" s="1"/>
  <c r="F2" i="9"/>
  <c r="G2" i="9" s="1"/>
  <c r="F22" i="8"/>
  <c r="G22" i="8" s="1"/>
  <c r="G21" i="8"/>
  <c r="F21" i="8"/>
  <c r="G20" i="8"/>
  <c r="F20" i="8"/>
  <c r="F19" i="8"/>
  <c r="G19" i="8" s="1"/>
  <c r="F17" i="8"/>
  <c r="G17" i="8" s="1"/>
  <c r="F16" i="8"/>
  <c r="G16" i="8" s="1"/>
  <c r="F15" i="8"/>
  <c r="G15" i="8" s="1"/>
  <c r="F14" i="8"/>
  <c r="G14" i="8" s="1"/>
  <c r="G12" i="8"/>
  <c r="F12" i="8"/>
  <c r="F11" i="8"/>
  <c r="G11" i="8" s="1"/>
  <c r="F10" i="8"/>
  <c r="G10" i="8" s="1"/>
  <c r="F9" i="8"/>
  <c r="G9" i="8" s="1"/>
  <c r="F8" i="8"/>
  <c r="G8" i="8" s="1"/>
  <c r="F7" i="8"/>
  <c r="G7" i="8" s="1"/>
  <c r="G5" i="8"/>
  <c r="F5" i="8"/>
  <c r="F4" i="8"/>
  <c r="G4" i="8" s="1"/>
  <c r="F3" i="8"/>
  <c r="G3" i="8" s="1"/>
  <c r="F2" i="8"/>
  <c r="H30" i="7"/>
  <c r="H29" i="7"/>
  <c r="H28" i="7"/>
  <c r="H25" i="7"/>
  <c r="H24" i="7"/>
  <c r="F24" i="7"/>
  <c r="G24" i="7" s="1"/>
  <c r="H23" i="7"/>
  <c r="G23" i="7"/>
  <c r="F23" i="7"/>
  <c r="H22" i="7"/>
  <c r="G22" i="7"/>
  <c r="F22" i="7"/>
  <c r="H21" i="7"/>
  <c r="F21" i="7"/>
  <c r="G21" i="7" s="1"/>
  <c r="H19" i="7"/>
  <c r="F19" i="7"/>
  <c r="G19" i="7" s="1"/>
  <c r="H18" i="7"/>
  <c r="G18" i="7"/>
  <c r="F18" i="7"/>
  <c r="H17" i="7"/>
  <c r="G17" i="7"/>
  <c r="F17" i="7"/>
  <c r="H16" i="7"/>
  <c r="F16" i="7"/>
  <c r="G16" i="7" s="1"/>
  <c r="H15" i="7"/>
  <c r="F15" i="7"/>
  <c r="G15" i="7" s="1"/>
  <c r="H14" i="7"/>
  <c r="G14" i="7"/>
  <c r="F14" i="7"/>
  <c r="H12" i="7"/>
  <c r="G12" i="7"/>
  <c r="F12" i="7"/>
  <c r="H11" i="7"/>
  <c r="F11" i="7"/>
  <c r="G11" i="7" s="1"/>
  <c r="H10" i="7"/>
  <c r="F10" i="7"/>
  <c r="G10" i="7" s="1"/>
  <c r="H9" i="7"/>
  <c r="G9" i="7"/>
  <c r="F9" i="7"/>
  <c r="H8" i="7"/>
  <c r="G8" i="7"/>
  <c r="F8" i="7"/>
  <c r="H7" i="7"/>
  <c r="F7" i="7"/>
  <c r="G7" i="7" s="1"/>
  <c r="H6" i="7"/>
  <c r="F6" i="7"/>
  <c r="G6" i="7" s="1"/>
  <c r="H4" i="7"/>
  <c r="G4" i="7"/>
  <c r="F4" i="7"/>
  <c r="H3" i="7"/>
  <c r="G3" i="7"/>
  <c r="F3" i="7"/>
  <c r="H2" i="7"/>
  <c r="F2" i="7"/>
  <c r="F39" i="6"/>
  <c r="G39" i="6" s="1"/>
  <c r="F38" i="6"/>
  <c r="G38" i="6" s="1"/>
  <c r="F37" i="6"/>
  <c r="G37" i="6" s="1"/>
  <c r="G36" i="6"/>
  <c r="F36" i="6"/>
  <c r="G34" i="6"/>
  <c r="F34" i="6"/>
  <c r="F33" i="6"/>
  <c r="G33" i="6" s="1"/>
  <c r="F32" i="6"/>
  <c r="G32" i="6" s="1"/>
  <c r="F31" i="6"/>
  <c r="G31" i="6" s="1"/>
  <c r="F30" i="6"/>
  <c r="G30" i="6" s="1"/>
  <c r="F29" i="6"/>
  <c r="G29" i="6" s="1"/>
  <c r="G28" i="6"/>
  <c r="F28" i="6"/>
  <c r="F27" i="6"/>
  <c r="G27" i="6" s="1"/>
  <c r="F25" i="6"/>
  <c r="G25" i="6" s="1"/>
  <c r="F24" i="6"/>
  <c r="G24" i="6" s="1"/>
  <c r="F23" i="6"/>
  <c r="G23" i="6" s="1"/>
  <c r="G22" i="6"/>
  <c r="F22" i="6"/>
  <c r="G21" i="6"/>
  <c r="F21" i="6"/>
  <c r="F20" i="6"/>
  <c r="G20" i="6" s="1"/>
  <c r="F19" i="6"/>
  <c r="G19" i="6" s="1"/>
  <c r="F18" i="6"/>
  <c r="G18" i="6" s="1"/>
  <c r="F17" i="6"/>
  <c r="G17" i="6" s="1"/>
  <c r="G16" i="6"/>
  <c r="F16" i="6"/>
  <c r="G15" i="6"/>
  <c r="F15" i="6"/>
  <c r="F14" i="6"/>
  <c r="G14" i="6" s="1"/>
  <c r="F13" i="6"/>
  <c r="G13" i="6" s="1"/>
  <c r="F12" i="6"/>
  <c r="G12" i="6" s="1"/>
  <c r="F10" i="6"/>
  <c r="G10" i="6" s="1"/>
  <c r="F9" i="6"/>
  <c r="F40" i="6" s="1"/>
  <c r="G8" i="6"/>
  <c r="F8" i="6"/>
  <c r="F7" i="6"/>
  <c r="G7" i="6" s="1"/>
  <c r="F6" i="6"/>
  <c r="G6" i="6" s="1"/>
  <c r="F5" i="6"/>
  <c r="G5" i="6" s="1"/>
  <c r="F4" i="6"/>
  <c r="G4" i="6" s="1"/>
  <c r="F3" i="6"/>
  <c r="G3" i="6" s="1"/>
  <c r="G2" i="6"/>
  <c r="F2" i="6"/>
  <c r="H156" i="5"/>
  <c r="B156" i="5"/>
  <c r="H155" i="5"/>
  <c r="B155" i="5"/>
  <c r="H152" i="5"/>
  <c r="H148" i="5"/>
  <c r="F146" i="5"/>
  <c r="G146" i="5" s="1"/>
  <c r="F144" i="5"/>
  <c r="G144" i="5" s="1"/>
  <c r="G142" i="5"/>
  <c r="F142" i="5"/>
  <c r="D142" i="5"/>
  <c r="F140" i="5"/>
  <c r="G140" i="5" s="1"/>
  <c r="G138" i="5"/>
  <c r="F138" i="5"/>
  <c r="F136" i="5"/>
  <c r="H132" i="5"/>
  <c r="F130" i="5"/>
  <c r="F132" i="5" s="1"/>
  <c r="F155" i="5" s="1"/>
  <c r="F128" i="5"/>
  <c r="G128" i="5" s="1"/>
  <c r="G126" i="5"/>
  <c r="F126" i="5"/>
  <c r="H122" i="5"/>
  <c r="H154" i="5" s="1"/>
  <c r="F119" i="5"/>
  <c r="H115" i="5"/>
  <c r="H153" i="5" s="1"/>
  <c r="D113" i="5"/>
  <c r="F113" i="5" s="1"/>
  <c r="G113" i="5" s="1"/>
  <c r="G111" i="5"/>
  <c r="F111" i="5"/>
  <c r="D111" i="5"/>
  <c r="F109" i="5"/>
  <c r="G109" i="5" s="1"/>
  <c r="F107" i="5"/>
  <c r="G107" i="5" s="1"/>
  <c r="G105" i="5"/>
  <c r="F105" i="5"/>
  <c r="D97" i="5"/>
  <c r="F97" i="5" s="1"/>
  <c r="H93" i="5"/>
  <c r="G91" i="5"/>
  <c r="F91" i="5"/>
  <c r="D91" i="5"/>
  <c r="D87" i="5"/>
  <c r="D89" i="5" s="1"/>
  <c r="F89" i="5" s="1"/>
  <c r="G89" i="5" s="1"/>
  <c r="D85" i="5"/>
  <c r="F85" i="5" s="1"/>
  <c r="G85" i="5" s="1"/>
  <c r="G83" i="5"/>
  <c r="F83" i="5"/>
  <c r="F81" i="5"/>
  <c r="G81" i="5" s="1"/>
  <c r="F79" i="5"/>
  <c r="G79" i="5" s="1"/>
  <c r="F76" i="5"/>
  <c r="G76" i="5" s="1"/>
  <c r="G74" i="5"/>
  <c r="D74" i="5"/>
  <c r="F74" i="5" s="1"/>
  <c r="G72" i="5"/>
  <c r="F72" i="5"/>
  <c r="D72" i="5"/>
  <c r="F69" i="5"/>
  <c r="G69" i="5" s="1"/>
  <c r="D67" i="5"/>
  <c r="F67" i="5" s="1"/>
  <c r="H63" i="5"/>
  <c r="H151" i="5" s="1"/>
  <c r="H158" i="5" s="1"/>
  <c r="F61" i="5"/>
  <c r="G61" i="5" s="1"/>
  <c r="G59" i="5"/>
  <c r="F59" i="5"/>
  <c r="F57" i="5"/>
  <c r="G57" i="5" s="1"/>
  <c r="F55" i="5"/>
  <c r="G55" i="5" s="1"/>
  <c r="D55" i="5"/>
  <c r="F53" i="5"/>
  <c r="G53" i="5" s="1"/>
  <c r="F51" i="5"/>
  <c r="F63" i="5" s="1"/>
  <c r="F151" i="5" s="1"/>
  <c r="G49" i="5"/>
  <c r="F49" i="5"/>
  <c r="G47" i="5"/>
  <c r="F47" i="5"/>
  <c r="H164" i="4"/>
  <c r="B164" i="4"/>
  <c r="B163" i="4"/>
  <c r="B162" i="4"/>
  <c r="H161" i="4"/>
  <c r="B161" i="4"/>
  <c r="B160" i="4"/>
  <c r="H159" i="4"/>
  <c r="B159" i="4"/>
  <c r="H158" i="4"/>
  <c r="B158" i="4"/>
  <c r="H155" i="4"/>
  <c r="F153" i="4"/>
  <c r="G153" i="4" s="1"/>
  <c r="G151" i="4"/>
  <c r="F151" i="4"/>
  <c r="G149" i="4"/>
  <c r="F149" i="4"/>
  <c r="F147" i="4"/>
  <c r="G147" i="4" s="1"/>
  <c r="D147" i="4"/>
  <c r="G145" i="4"/>
  <c r="F145" i="4"/>
  <c r="F143" i="4"/>
  <c r="G143" i="4" s="1"/>
  <c r="G141" i="4"/>
  <c r="F141" i="4"/>
  <c r="F139" i="4"/>
  <c r="H135" i="4"/>
  <c r="H163" i="4" s="1"/>
  <c r="G133" i="4"/>
  <c r="F133" i="4"/>
  <c r="F131" i="4"/>
  <c r="G131" i="4" s="1"/>
  <c r="F129" i="4"/>
  <c r="G129" i="4" s="1"/>
  <c r="G135" i="4" s="1"/>
  <c r="G163" i="4" s="1"/>
  <c r="H125" i="4"/>
  <c r="H162" i="4" s="1"/>
  <c r="G125" i="4"/>
  <c r="G162" i="4" s="1"/>
  <c r="F125" i="4"/>
  <c r="F162" i="4" s="1"/>
  <c r="F123" i="4"/>
  <c r="G123" i="4" s="1"/>
  <c r="G121" i="4"/>
  <c r="F121" i="4"/>
  <c r="H117" i="4"/>
  <c r="F114" i="4"/>
  <c r="G114" i="4" s="1"/>
  <c r="F112" i="4"/>
  <c r="F117" i="4" s="1"/>
  <c r="F161" i="4" s="1"/>
  <c r="H108" i="4"/>
  <c r="H160" i="4" s="1"/>
  <c r="H166" i="4" s="1"/>
  <c r="G106" i="4"/>
  <c r="F106" i="4"/>
  <c r="D106" i="4"/>
  <c r="D104" i="4"/>
  <c r="F104" i="4" s="1"/>
  <c r="G104" i="4" s="1"/>
  <c r="D102" i="4"/>
  <c r="F102" i="4" s="1"/>
  <c r="G102" i="4" s="1"/>
  <c r="D100" i="4"/>
  <c r="F100" i="4" s="1"/>
  <c r="G98" i="4"/>
  <c r="F98" i="4"/>
  <c r="D98" i="4"/>
  <c r="H94" i="4"/>
  <c r="G92" i="4"/>
  <c r="F92" i="4"/>
  <c r="D92" i="4"/>
  <c r="D90" i="4"/>
  <c r="F90" i="4" s="1"/>
  <c r="G90" i="4" s="1"/>
  <c r="G88" i="4"/>
  <c r="F88" i="4"/>
  <c r="D88" i="4"/>
  <c r="D84" i="4"/>
  <c r="F84" i="4" s="1"/>
  <c r="G84" i="4" s="1"/>
  <c r="G82" i="4"/>
  <c r="F82" i="4"/>
  <c r="F80" i="4"/>
  <c r="G80" i="4" s="1"/>
  <c r="G77" i="4"/>
  <c r="F77" i="4"/>
  <c r="F74" i="4"/>
  <c r="G74" i="4" s="1"/>
  <c r="D72" i="4"/>
  <c r="F72" i="4" s="1"/>
  <c r="G72" i="4" s="1"/>
  <c r="F70" i="4"/>
  <c r="G70" i="4" s="1"/>
  <c r="F67" i="4"/>
  <c r="G67" i="4" s="1"/>
  <c r="G65" i="4"/>
  <c r="F65" i="4"/>
  <c r="D65" i="4"/>
  <c r="H61" i="4"/>
  <c r="G59" i="4"/>
  <c r="F59" i="4"/>
  <c r="F57" i="4"/>
  <c r="G57" i="4" s="1"/>
  <c r="F55" i="4"/>
  <c r="G55" i="4" s="1"/>
  <c r="G53" i="4"/>
  <c r="F53" i="4"/>
  <c r="F51" i="4"/>
  <c r="G51" i="4" s="1"/>
  <c r="F49" i="4"/>
  <c r="G49" i="4" s="1"/>
  <c r="F47" i="4"/>
  <c r="F61" i="4" s="1"/>
  <c r="F158" i="4" s="1"/>
  <c r="B247" i="3"/>
  <c r="H246" i="3"/>
  <c r="F246" i="3"/>
  <c r="B246" i="3"/>
  <c r="B245" i="3"/>
  <c r="B244" i="3"/>
  <c r="H242" i="3"/>
  <c r="H241" i="3"/>
  <c r="H237" i="3"/>
  <c r="H247" i="3" s="1"/>
  <c r="G235" i="3"/>
  <c r="F235" i="3"/>
  <c r="G234" i="3"/>
  <c r="G233" i="3"/>
  <c r="F233" i="3"/>
  <c r="G232" i="3"/>
  <c r="F231" i="3"/>
  <c r="G231" i="3" s="1"/>
  <c r="G230" i="3"/>
  <c r="G229" i="3"/>
  <c r="F229" i="3"/>
  <c r="G228" i="3"/>
  <c r="G227" i="3"/>
  <c r="F227" i="3"/>
  <c r="G226" i="3"/>
  <c r="G225" i="3"/>
  <c r="F225" i="3"/>
  <c r="F223" i="3"/>
  <c r="G223" i="3" s="1"/>
  <c r="F221" i="3"/>
  <c r="G221" i="3" s="1"/>
  <c r="G237" i="3" s="1"/>
  <c r="G247" i="3" s="1"/>
  <c r="H217" i="3"/>
  <c r="F217" i="3"/>
  <c r="G215" i="3"/>
  <c r="F215" i="3"/>
  <c r="F213" i="3"/>
  <c r="G213" i="3" s="1"/>
  <c r="G217" i="3" s="1"/>
  <c r="G246" i="3" s="1"/>
  <c r="G211" i="3"/>
  <c r="F211" i="3"/>
  <c r="F209" i="3"/>
  <c r="G209" i="3" s="1"/>
  <c r="H205" i="3"/>
  <c r="H245" i="3" s="1"/>
  <c r="F203" i="3"/>
  <c r="F205" i="3" s="1"/>
  <c r="F245" i="3" s="1"/>
  <c r="F201" i="3"/>
  <c r="G201" i="3" s="1"/>
  <c r="G199" i="3"/>
  <c r="F199" i="3"/>
  <c r="F197" i="3"/>
  <c r="G197" i="3" s="1"/>
  <c r="F195" i="3"/>
  <c r="G195" i="3" s="1"/>
  <c r="G193" i="3"/>
  <c r="F193" i="3"/>
  <c r="F191" i="3"/>
  <c r="G191" i="3" s="1"/>
  <c r="F189" i="3"/>
  <c r="G189" i="3" s="1"/>
  <c r="G187" i="3"/>
  <c r="F187" i="3"/>
  <c r="F185" i="3"/>
  <c r="G185" i="3" s="1"/>
  <c r="F183" i="3"/>
  <c r="G183" i="3" s="1"/>
  <c r="H179" i="3"/>
  <c r="H244" i="3" s="1"/>
  <c r="G179" i="3"/>
  <c r="G244" i="3" s="1"/>
  <c r="F179" i="3"/>
  <c r="F244" i="3" s="1"/>
  <c r="G176" i="3"/>
  <c r="F176" i="3"/>
  <c r="H172" i="3"/>
  <c r="H243" i="3" s="1"/>
  <c r="F170" i="3"/>
  <c r="G170" i="3" s="1"/>
  <c r="F168" i="3"/>
  <c r="G168" i="3" s="1"/>
  <c r="G166" i="3"/>
  <c r="F166" i="3"/>
  <c r="F163" i="3"/>
  <c r="G163" i="3" s="1"/>
  <c r="F161" i="3"/>
  <c r="G161" i="3" s="1"/>
  <c r="G159" i="3"/>
  <c r="F159" i="3"/>
  <c r="F157" i="3"/>
  <c r="G157" i="3" s="1"/>
  <c r="F155" i="3"/>
  <c r="G155" i="3" s="1"/>
  <c r="F153" i="3"/>
  <c r="G153" i="3" s="1"/>
  <c r="F151" i="3"/>
  <c r="G151" i="3" s="1"/>
  <c r="F149" i="3"/>
  <c r="G149" i="3" s="1"/>
  <c r="G147" i="3"/>
  <c r="F147" i="3"/>
  <c r="F145" i="3"/>
  <c r="G145" i="3" s="1"/>
  <c r="F143" i="3"/>
  <c r="G143" i="3" s="1"/>
  <c r="G141" i="3"/>
  <c r="F141" i="3"/>
  <c r="F139" i="3"/>
  <c r="G139" i="3" s="1"/>
  <c r="F137" i="3"/>
  <c r="G137" i="3" s="1"/>
  <c r="G135" i="3"/>
  <c r="F135" i="3"/>
  <c r="F133" i="3"/>
  <c r="G133" i="3" s="1"/>
  <c r="F131" i="3"/>
  <c r="G131" i="3" s="1"/>
  <c r="F129" i="3"/>
  <c r="H125" i="3"/>
  <c r="F123" i="3"/>
  <c r="G123" i="3" s="1"/>
  <c r="G121" i="3"/>
  <c r="F121" i="3"/>
  <c r="F119" i="3"/>
  <c r="G119" i="3" s="1"/>
  <c r="G117" i="3"/>
  <c r="F117" i="3"/>
  <c r="F116" i="3"/>
  <c r="G116" i="3" s="1"/>
  <c r="G113" i="3"/>
  <c r="F113" i="3"/>
  <c r="G111" i="3"/>
  <c r="F111" i="3"/>
  <c r="G109" i="3"/>
  <c r="F109" i="3"/>
  <c r="F107" i="3"/>
  <c r="G107" i="3" s="1"/>
  <c r="F105" i="3"/>
  <c r="F125" i="3" s="1"/>
  <c r="F242" i="3" s="1"/>
  <c r="H101" i="3"/>
  <c r="F99" i="3"/>
  <c r="G99" i="3" s="1"/>
  <c r="G97" i="3"/>
  <c r="F97" i="3"/>
  <c r="F95" i="3"/>
  <c r="G95" i="3" s="1"/>
  <c r="F93" i="3"/>
  <c r="G93" i="3" s="1"/>
  <c r="F91" i="3"/>
  <c r="G91" i="3" s="1"/>
  <c r="F89" i="3"/>
  <c r="G89" i="3" s="1"/>
  <c r="F87" i="3"/>
  <c r="G87" i="3" s="1"/>
  <c r="G85" i="3"/>
  <c r="F85" i="3"/>
  <c r="F82" i="3"/>
  <c r="G82" i="3" s="1"/>
  <c r="F80" i="3"/>
  <c r="G80" i="3" s="1"/>
  <c r="G78" i="3"/>
  <c r="F78" i="3"/>
  <c r="F76" i="3"/>
  <c r="G76" i="3" s="1"/>
  <c r="F73" i="3"/>
  <c r="G73" i="3" s="1"/>
  <c r="G71" i="3"/>
  <c r="F71" i="3"/>
  <c r="F69" i="3"/>
  <c r="G69" i="3" s="1"/>
  <c r="H65" i="3"/>
  <c r="H240" i="3" s="1"/>
  <c r="G63" i="3"/>
  <c r="F63" i="3"/>
  <c r="G61" i="3"/>
  <c r="F61" i="3"/>
  <c r="F59" i="3"/>
  <c r="G59" i="3" s="1"/>
  <c r="G57" i="3"/>
  <c r="F57" i="3"/>
  <c r="F55" i="3"/>
  <c r="G55" i="3" s="1"/>
  <c r="F53" i="3"/>
  <c r="G53" i="3" s="1"/>
  <c r="G51" i="3"/>
  <c r="F51" i="3"/>
  <c r="G49" i="3"/>
  <c r="F49" i="3"/>
  <c r="F47" i="3"/>
  <c r="F65" i="3" s="1"/>
  <c r="F240" i="3" s="1"/>
  <c r="H241" i="2"/>
  <c r="B241" i="2"/>
  <c r="H240" i="2"/>
  <c r="B240" i="2"/>
  <c r="B239" i="2"/>
  <c r="H238" i="2"/>
  <c r="H237" i="2"/>
  <c r="F237" i="2"/>
  <c r="H236" i="2"/>
  <c r="H231" i="2"/>
  <c r="G229" i="2"/>
  <c r="F229" i="2"/>
  <c r="G228" i="2"/>
  <c r="F227" i="2"/>
  <c r="G227" i="2" s="1"/>
  <c r="G226" i="2"/>
  <c r="G225" i="2"/>
  <c r="F225" i="2"/>
  <c r="G224" i="2"/>
  <c r="F223" i="2"/>
  <c r="G223" i="2" s="1"/>
  <c r="G221" i="2"/>
  <c r="F221" i="2"/>
  <c r="G219" i="2"/>
  <c r="F219" i="2"/>
  <c r="F217" i="2"/>
  <c r="G217" i="2" s="1"/>
  <c r="F215" i="2"/>
  <c r="G215" i="2" s="1"/>
  <c r="G213" i="2"/>
  <c r="F213" i="2"/>
  <c r="G211" i="2"/>
  <c r="F211" i="2"/>
  <c r="G209" i="2"/>
  <c r="F209" i="2"/>
  <c r="G207" i="2"/>
  <c r="F207" i="2"/>
  <c r="H203" i="2"/>
  <c r="F201" i="2"/>
  <c r="G201" i="2" s="1"/>
  <c r="G199" i="2"/>
  <c r="F199" i="2"/>
  <c r="F197" i="2"/>
  <c r="G197" i="2" s="1"/>
  <c r="G195" i="2"/>
  <c r="F195" i="2"/>
  <c r="H191" i="2"/>
  <c r="H239" i="2" s="1"/>
  <c r="F189" i="2"/>
  <c r="G189" i="2" s="1"/>
  <c r="F187" i="2"/>
  <c r="G187" i="2" s="1"/>
  <c r="G185" i="2"/>
  <c r="F185" i="2"/>
  <c r="G183" i="2"/>
  <c r="F183" i="2"/>
  <c r="G181" i="2"/>
  <c r="F181" i="2"/>
  <c r="F179" i="2"/>
  <c r="G179" i="2" s="1"/>
  <c r="G177" i="2"/>
  <c r="F177" i="2"/>
  <c r="F175" i="2"/>
  <c r="G175" i="2" s="1"/>
  <c r="G173" i="2"/>
  <c r="F173" i="2"/>
  <c r="G171" i="2"/>
  <c r="F171" i="2"/>
  <c r="G169" i="2"/>
  <c r="F169" i="2"/>
  <c r="F167" i="2"/>
  <c r="G167" i="2" s="1"/>
  <c r="G165" i="2"/>
  <c r="F165" i="2"/>
  <c r="F163" i="2"/>
  <c r="G163" i="2" s="1"/>
  <c r="G161" i="2"/>
  <c r="F161" i="2"/>
  <c r="F159" i="2"/>
  <c r="F191" i="2" s="1"/>
  <c r="F239" i="2" s="1"/>
  <c r="G157" i="2"/>
  <c r="F157" i="2"/>
  <c r="H153" i="2"/>
  <c r="G150" i="2"/>
  <c r="F150" i="2"/>
  <c r="F148" i="2"/>
  <c r="G148" i="2" s="1"/>
  <c r="G153" i="2" s="1"/>
  <c r="G238" i="2" s="1"/>
  <c r="H144" i="2"/>
  <c r="F144" i="2"/>
  <c r="G142" i="2"/>
  <c r="F142" i="2"/>
  <c r="F140" i="2"/>
  <c r="G140" i="2" s="1"/>
  <c r="F138" i="2"/>
  <c r="G138" i="2" s="1"/>
  <c r="G144" i="2" s="1"/>
  <c r="G237" i="2" s="1"/>
  <c r="H134" i="2"/>
  <c r="F132" i="2"/>
  <c r="G132" i="2" s="1"/>
  <c r="G130" i="2"/>
  <c r="F130" i="2"/>
  <c r="F128" i="2"/>
  <c r="G128" i="2" s="1"/>
  <c r="F126" i="2"/>
  <c r="G126" i="2" s="1"/>
  <c r="G122" i="2"/>
  <c r="F122" i="2"/>
  <c r="G121" i="2"/>
  <c r="F121" i="2"/>
  <c r="G120" i="2"/>
  <c r="F118" i="2"/>
  <c r="G118" i="2" s="1"/>
  <c r="D116" i="2"/>
  <c r="F116" i="2" s="1"/>
  <c r="G116" i="2" s="1"/>
  <c r="D112" i="2"/>
  <c r="D114" i="2" s="1"/>
  <c r="F114" i="2" s="1"/>
  <c r="G114" i="2" s="1"/>
  <c r="G110" i="2"/>
  <c r="F110" i="2"/>
  <c r="H106" i="2"/>
  <c r="H235" i="2" s="1"/>
  <c r="F104" i="2"/>
  <c r="G104" i="2" s="1"/>
  <c r="F102" i="2"/>
  <c r="G102" i="2" s="1"/>
  <c r="F100" i="2"/>
  <c r="G100" i="2" s="1"/>
  <c r="D100" i="2"/>
  <c r="G98" i="2"/>
  <c r="F98" i="2"/>
  <c r="F96" i="2"/>
  <c r="G96" i="2" s="1"/>
  <c r="G94" i="2"/>
  <c r="F94" i="2"/>
  <c r="F91" i="2"/>
  <c r="G91" i="2" s="1"/>
  <c r="G89" i="2"/>
  <c r="F89" i="2"/>
  <c r="G86" i="2"/>
  <c r="F86" i="2"/>
  <c r="G84" i="2"/>
  <c r="F84" i="2"/>
  <c r="F82" i="2"/>
  <c r="G82" i="2" s="1"/>
  <c r="G79" i="2"/>
  <c r="F79" i="2"/>
  <c r="F77" i="2"/>
  <c r="F106" i="2" s="1"/>
  <c r="F235" i="2" s="1"/>
  <c r="G75" i="2"/>
  <c r="F75" i="2"/>
  <c r="H71" i="2"/>
  <c r="H234" i="2" s="1"/>
  <c r="H243" i="2" s="1"/>
  <c r="G35" i="1" s="1"/>
  <c r="F69" i="2"/>
  <c r="G69" i="2" s="1"/>
  <c r="F67" i="2"/>
  <c r="G67" i="2" s="1"/>
  <c r="F65" i="2"/>
  <c r="G65" i="2" s="1"/>
  <c r="G63" i="2"/>
  <c r="F63" i="2"/>
  <c r="F61" i="2"/>
  <c r="G61" i="2" s="1"/>
  <c r="G59" i="2"/>
  <c r="F59" i="2"/>
  <c r="F57" i="2"/>
  <c r="G57" i="2" s="1"/>
  <c r="F55" i="2"/>
  <c r="G55" i="2" s="1"/>
  <c r="G53" i="2"/>
  <c r="F53" i="2"/>
  <c r="F51" i="2"/>
  <c r="G51" i="2" s="1"/>
  <c r="G71" i="2" s="1"/>
  <c r="G234" i="2" s="1"/>
  <c r="F49" i="2"/>
  <c r="G49" i="2" s="1"/>
  <c r="G47" i="2"/>
  <c r="F47" i="2"/>
  <c r="G53" i="1"/>
  <c r="G52" i="1"/>
  <c r="G51" i="1"/>
  <c r="G50" i="1"/>
  <c r="G54" i="1" s="1"/>
  <c r="F231" i="2" l="1"/>
  <c r="F241" i="2" s="1"/>
  <c r="G97" i="5"/>
  <c r="F43" i="6"/>
  <c r="G40" i="6"/>
  <c r="F249" i="3"/>
  <c r="G205" i="3"/>
  <c r="G245" i="3" s="1"/>
  <c r="F166" i="4"/>
  <c r="H249" i="3"/>
  <c r="G101" i="3"/>
  <c r="G241" i="3" s="1"/>
  <c r="G55" i="1"/>
  <c r="H167" i="4"/>
  <c r="G37" i="1"/>
  <c r="G67" i="5"/>
  <c r="G93" i="5" s="1"/>
  <c r="G152" i="5" s="1"/>
  <c r="F93" i="5"/>
  <c r="F152" i="5" s="1"/>
  <c r="F94" i="4"/>
  <c r="F159" i="4" s="1"/>
  <c r="F203" i="2"/>
  <c r="F240" i="2" s="1"/>
  <c r="G203" i="2"/>
  <c r="G240" i="2" s="1"/>
  <c r="F172" i="3"/>
  <c r="F243" i="3" s="1"/>
  <c r="F155" i="4"/>
  <c r="F164" i="4" s="1"/>
  <c r="F25" i="7"/>
  <c r="G159" i="2"/>
  <c r="G105" i="3"/>
  <c r="G125" i="3" s="1"/>
  <c r="G242" i="3" s="1"/>
  <c r="G203" i="3"/>
  <c r="G47" i="3"/>
  <c r="G65" i="3" s="1"/>
  <c r="G240" i="3" s="1"/>
  <c r="F112" i="2"/>
  <c r="F101" i="3"/>
  <c r="F241" i="3" s="1"/>
  <c r="G129" i="3"/>
  <c r="G172" i="3" s="1"/>
  <c r="G243" i="3" s="1"/>
  <c r="F237" i="3"/>
  <c r="F247" i="3" s="1"/>
  <c r="G47" i="4"/>
  <c r="G61" i="4" s="1"/>
  <c r="G158" i="4" s="1"/>
  <c r="G139" i="4"/>
  <c r="G155" i="4" s="1"/>
  <c r="G164" i="4" s="1"/>
  <c r="F153" i="2"/>
  <c r="F238" i="2" s="1"/>
  <c r="D124" i="2"/>
  <c r="F124" i="2" s="1"/>
  <c r="G124" i="2" s="1"/>
  <c r="G130" i="5"/>
  <c r="G132" i="5" s="1"/>
  <c r="G155" i="5" s="1"/>
  <c r="G9" i="6"/>
  <c r="G191" i="2"/>
  <c r="G239" i="2" s="1"/>
  <c r="G94" i="4"/>
  <c r="G159" i="4" s="1"/>
  <c r="F23" i="8"/>
  <c r="D86" i="4"/>
  <c r="F86" i="4" s="1"/>
  <c r="G86" i="4" s="1"/>
  <c r="G77" i="2"/>
  <c r="G106" i="2" s="1"/>
  <c r="G235" i="2" s="1"/>
  <c r="G112" i="4"/>
  <c r="G117" i="4" s="1"/>
  <c r="G161" i="4" s="1"/>
  <c r="F87" i="5"/>
  <c r="G87" i="5" s="1"/>
  <c r="D99" i="5"/>
  <c r="F148" i="5"/>
  <c r="F156" i="5" s="1"/>
  <c r="F35" i="9"/>
  <c r="G38" i="1"/>
  <c r="H159" i="5"/>
  <c r="F71" i="2"/>
  <c r="F234" i="2" s="1"/>
  <c r="F108" i="4"/>
  <c r="F160" i="4" s="1"/>
  <c r="F135" i="4"/>
  <c r="F163" i="4" s="1"/>
  <c r="G231" i="2"/>
  <c r="G241" i="2" s="1"/>
  <c r="G100" i="4"/>
  <c r="G108" i="4" s="1"/>
  <c r="G160" i="4" s="1"/>
  <c r="F122" i="5"/>
  <c r="F154" i="5" s="1"/>
  <c r="G119" i="5"/>
  <c r="G122" i="5" s="1"/>
  <c r="G154" i="5" s="1"/>
  <c r="G51" i="5"/>
  <c r="G63" i="5" s="1"/>
  <c r="G151" i="5" s="1"/>
  <c r="G136" i="5"/>
  <c r="G148" i="5" s="1"/>
  <c r="G156" i="5" s="1"/>
  <c r="G2" i="7"/>
  <c r="G2" i="8"/>
  <c r="G243" i="2" l="1"/>
  <c r="F99" i="5"/>
  <c r="D101" i="5"/>
  <c r="H250" i="3"/>
  <c r="G36" i="1"/>
  <c r="G166" i="4"/>
  <c r="E37" i="1"/>
  <c r="F167" i="4"/>
  <c r="F26" i="8"/>
  <c r="G23" i="8"/>
  <c r="G112" i="2"/>
  <c r="G134" i="2" s="1"/>
  <c r="G236" i="2" s="1"/>
  <c r="F134" i="2"/>
  <c r="F236" i="2" s="1"/>
  <c r="F243" i="2" s="1"/>
  <c r="F250" i="3"/>
  <c r="E36" i="1"/>
  <c r="G249" i="3"/>
  <c r="G57" i="1"/>
  <c r="E50" i="1"/>
  <c r="F44" i="6"/>
  <c r="G43" i="6"/>
  <c r="F38" i="9"/>
  <c r="G35" i="9"/>
  <c r="F28" i="7"/>
  <c r="G25" i="7"/>
  <c r="G28" i="7" s="1"/>
  <c r="G29" i="7" s="1"/>
  <c r="G30" i="7" s="1"/>
  <c r="E35" i="1" l="1"/>
  <c r="F244" i="2"/>
  <c r="F45" i="6"/>
  <c r="G45" i="6" s="1"/>
  <c r="G44" i="6"/>
  <c r="G62" i="1"/>
  <c r="G167" i="4"/>
  <c r="F37" i="1"/>
  <c r="G39" i="1"/>
  <c r="G40" i="1"/>
  <c r="F29" i="7"/>
  <c r="F30" i="7" s="1"/>
  <c r="E51" i="1"/>
  <c r="F51" i="1" s="1"/>
  <c r="E53" i="1"/>
  <c r="F53" i="1" s="1"/>
  <c r="G38" i="9"/>
  <c r="F39" i="9"/>
  <c r="G58" i="1"/>
  <c r="G250" i="3"/>
  <c r="F36" i="1"/>
  <c r="G26" i="8"/>
  <c r="F27" i="8"/>
  <c r="E52" i="1"/>
  <c r="F52" i="1" s="1"/>
  <c r="F50" i="1"/>
  <c r="F101" i="5"/>
  <c r="G101" i="5" s="1"/>
  <c r="D103" i="5"/>
  <c r="F103" i="5" s="1"/>
  <c r="G103" i="5" s="1"/>
  <c r="G99" i="5"/>
  <c r="G115" i="5" s="1"/>
  <c r="G153" i="5" s="1"/>
  <c r="G158" i="5" s="1"/>
  <c r="F115" i="5"/>
  <c r="F153" i="5" s="1"/>
  <c r="F158" i="5" s="1"/>
  <c r="G244" i="2"/>
  <c r="F35" i="1"/>
  <c r="G42" i="1" l="1"/>
  <c r="G43" i="1" s="1"/>
  <c r="E54" i="1"/>
  <c r="E55" i="1"/>
  <c r="F28" i="8"/>
  <c r="G28" i="8" s="1"/>
  <c r="G27" i="8"/>
  <c r="F39" i="1"/>
  <c r="F40" i="1" s="1"/>
  <c r="G64" i="1"/>
  <c r="G65" i="1" s="1"/>
  <c r="F159" i="5"/>
  <c r="E38" i="1"/>
  <c r="E39" i="1" s="1"/>
  <c r="E40" i="1" s="1"/>
  <c r="F38" i="1"/>
  <c r="G159" i="5"/>
  <c r="F40" i="9"/>
  <c r="G40" i="9" s="1"/>
  <c r="G39" i="9"/>
  <c r="F54" i="1"/>
  <c r="F55" i="1" s="1"/>
  <c r="F63" i="1" l="1"/>
  <c r="F57" i="1"/>
  <c r="F58" i="1" s="1"/>
  <c r="E62" i="1"/>
  <c r="E42" i="1"/>
  <c r="E43" i="1" s="1"/>
  <c r="F42" i="1"/>
  <c r="F43" i="1" s="1"/>
  <c r="F62" i="1"/>
  <c r="F65" i="1" s="1"/>
  <c r="E63" i="1"/>
  <c r="E57" i="1"/>
  <c r="E58" i="1" s="1"/>
  <c r="E65" i="1" l="1"/>
  <c r="E66" i="1" l="1"/>
  <c r="G66" i="1" s="1"/>
  <c r="E67" i="1" l="1"/>
</calcChain>
</file>

<file path=xl/sharedStrings.xml><?xml version="1.0" encoding="utf-8"?>
<sst xmlns="http://schemas.openxmlformats.org/spreadsheetml/2006/main" count="1502" uniqueCount="504">
  <si>
    <t xml:space="preserve">INVESTITOR: </t>
  </si>
  <si>
    <t>Mestna občina Maribor</t>
  </si>
  <si>
    <t>Ulica heroja Staneta 1</t>
  </si>
  <si>
    <t>2000 Maribor</t>
  </si>
  <si>
    <t xml:space="preserve">OBJEKT: </t>
  </si>
  <si>
    <t>Polnilna infrastruktura za električne avtobuse</t>
  </si>
  <si>
    <t>ŠT. PROJEKTA:</t>
  </si>
  <si>
    <t>63/2025</t>
  </si>
  <si>
    <t>NAZIV NAČRTA:</t>
  </si>
  <si>
    <t>2/1 NAČRT AVTOBUSNIH POSTAJALIŠČ</t>
  </si>
  <si>
    <t>ŠT. NAČRTA:</t>
  </si>
  <si>
    <t>63/2025-AP</t>
  </si>
  <si>
    <t>PROJEKTANTSKI PREDRAČUN</t>
  </si>
  <si>
    <t>REKAPITUALACIJA STROŠKOV</t>
  </si>
  <si>
    <t xml:space="preserve">1. GRADBENO INŠTALACIJSKA DELA </t>
  </si>
  <si>
    <t>CENA €</t>
  </si>
  <si>
    <t>UPRAVIČENI STROŠKI</t>
  </si>
  <si>
    <t>NEUPRAVIČENI STROŠKI</t>
  </si>
  <si>
    <t>SKLOP 1: JADRANSKA CESTA</t>
  </si>
  <si>
    <t>SKLOP 2: OB DRAVI</t>
  </si>
  <si>
    <t>SKLOP 3: TEZENSKA DOBRAVA</t>
  </si>
  <si>
    <t>SKLOP 4: MLINSKA ULICA</t>
  </si>
  <si>
    <t>Nepredvidena dela (5 %)</t>
  </si>
  <si>
    <t>Skupaj 1.:</t>
  </si>
  <si>
    <t>DDV 22 %</t>
  </si>
  <si>
    <t>SKUPAJ Z DDV</t>
  </si>
  <si>
    <t>2. ELEKTRIČNE POLNILNICE</t>
  </si>
  <si>
    <t>Skupaj 2.:</t>
  </si>
  <si>
    <t xml:space="preserve">SKUPNA REKAPITULACIJA 1. + 2. </t>
  </si>
  <si>
    <t>1. Gradbeno inštalacijska dela</t>
  </si>
  <si>
    <t>2. Električne polnilncie</t>
  </si>
  <si>
    <t>SKUPAJ BREZ DDV</t>
  </si>
  <si>
    <t>DDV (22%)</t>
  </si>
  <si>
    <t xml:space="preserve">SKUPAJ z DDV </t>
  </si>
  <si>
    <t>Obrnjena davčna stopnja v skladu s 76.a členom Zakona o davku na dodano vrednost (Uradni list RS, št. 13/12 s spremembami)</t>
  </si>
  <si>
    <t>ŠT.</t>
  </si>
  <si>
    <t>POSTAVKA</t>
  </si>
  <si>
    <t>E</t>
  </si>
  <si>
    <t>KOL</t>
  </si>
  <si>
    <t>CENA(€)</t>
  </si>
  <si>
    <t>VREDNOST(€)</t>
  </si>
  <si>
    <t>SKLOP 1 - JADRANSKA CESTA</t>
  </si>
  <si>
    <t>POPIS MATERIALA IN DEL</t>
  </si>
  <si>
    <t>Splošno</t>
  </si>
  <si>
    <t>Vse naprave in elementi v popisu materiala in del so navedeni samo primeroma</t>
  </si>
  <si>
    <t>(kot npr.). S privolitvijo investitorja se lahko vse naprave nadomesti z</t>
  </si>
  <si>
    <t>ustreznimi.</t>
  </si>
  <si>
    <t>Vse naprave in elemente se mora dobaviti z vsemi ustreznimi certifikati, atesti,</t>
  </si>
  <si>
    <t>garancijami, navodili za obratovanje, vzdrževanje, posluževanje in servisiranje</t>
  </si>
  <si>
    <t>ter funkcionalno shemo izvedenega stanja.</t>
  </si>
  <si>
    <t>Pri vseh napravah je potrebno upoštevati stroške vseh preizkusov, izpiranja</t>
  </si>
  <si>
    <t>, zagona, meritve in nastavitve obratovalnih količin</t>
  </si>
  <si>
    <t>vključno s pridobitvijo ustreznih certifikatov s strani pooblaščenih institucij.</t>
  </si>
  <si>
    <t>Pri izvedbi je potrebno upoštevati stroške vseh pripravljalnih in zaključnih del</t>
  </si>
  <si>
    <t>(vključno z usklajevanjem z ostalimi izvajalci na objektu) ter vse transportne,</t>
  </si>
  <si>
    <t>zavarovalne in ostale splošne stroške.</t>
  </si>
  <si>
    <t>Pri vseh elementih je potrebno upoštevati ves montažni in tesnilni material.</t>
  </si>
  <si>
    <t>1.</t>
  </si>
  <si>
    <t>PREDDELA</t>
  </si>
  <si>
    <t>11 121</t>
  </si>
  <si>
    <t>Obnova in zavarovanje zakoličbe osi trase ostale javne ceste v ravninskem terenu</t>
  </si>
  <si>
    <t>km</t>
  </si>
  <si>
    <t>Obnova in zavarovanje zakoličbe trase komunalnih vodov v ravninskem terenu</t>
  </si>
  <si>
    <t>m1</t>
  </si>
  <si>
    <t>11 422</t>
  </si>
  <si>
    <t>Obnova in zavarovanje zakoličbe trase ostale javne ceste – končno zakoličenje</t>
  </si>
  <si>
    <t>12 211</t>
  </si>
  <si>
    <t>Demontaža prometnega znaka na enem podstavku</t>
  </si>
  <si>
    <t>kos</t>
  </si>
  <si>
    <t>12 323</t>
  </si>
  <si>
    <t xml:space="preserve">Porušitev in odstranitev asfaltne plasti v debelini nad  10 cm </t>
  </si>
  <si>
    <t>m2</t>
  </si>
  <si>
    <t>12 374</t>
  </si>
  <si>
    <t>Rezkanje in odvoz asfaltne krovne plasti v debelini nad 10 cm</t>
  </si>
  <si>
    <t>12 382</t>
  </si>
  <si>
    <t>Rezanje asfaltne plasti s talno diamantno žago, debele 6 do 10 cm</t>
  </si>
  <si>
    <t>12 498</t>
  </si>
  <si>
    <t>Porušitev in odstranitev robnika iz cementnega betona</t>
  </si>
  <si>
    <t xml:space="preserve">13 111 </t>
  </si>
  <si>
    <t>Zavarovanje gradbišča v času gradnje s polovično zaporo prometa in usmerjanjem s semaforji</t>
  </si>
  <si>
    <t>dan</t>
  </si>
  <si>
    <t>13 131</t>
  </si>
  <si>
    <t>Postavitev, kontrola in odstranitev  zapore prometa, po revidiranem in potrjenem načrtu prometne ureditve</t>
  </si>
  <si>
    <t>13 311</t>
  </si>
  <si>
    <t>Organizacija gradbišča – postavitev začasnih objektov</t>
  </si>
  <si>
    <t>kpl</t>
  </si>
  <si>
    <t>13 312</t>
  </si>
  <si>
    <t>Organizacija gradbišča – odstranitev začasnih objektov</t>
  </si>
  <si>
    <t xml:space="preserve">SKUPAJ PREDDELA: </t>
  </si>
  <si>
    <t>2.</t>
  </si>
  <si>
    <t>ZEMELJSKA DELA</t>
  </si>
  <si>
    <t xml:space="preserve">   21 114</t>
  </si>
  <si>
    <t xml:space="preserve">Površinski izkop plodne zemljine – 1. kategorije – strojno z nakladanjem </t>
  </si>
  <si>
    <t>m3</t>
  </si>
  <si>
    <t xml:space="preserve"> 21 243</t>
  </si>
  <si>
    <t>Široki izkop vezljive zemljine/zrnate kamnine – 3  kategorije strojno z nakladanjem</t>
  </si>
  <si>
    <t xml:space="preserve">21 323             </t>
  </si>
  <si>
    <t>Izkop vezljive zemljine/zrnate kamnine – 3. kategorije za temelje, kanalske rove, prepuste, jaške in drenaže, širine do 1,0 m in globine 1,1 do 2,0 m – strojno, planiranje dna ročno</t>
  </si>
  <si>
    <t>Opomba: vključen izkop vse kabelske kanalizacije in temeljev omaric, pantografov, polnilnic</t>
  </si>
  <si>
    <t xml:space="preserve">22 112        </t>
  </si>
  <si>
    <t>Ureditev planuma temeljnih tal vezljive zemljine – 3. kategorije</t>
  </si>
  <si>
    <t>23 313</t>
  </si>
  <si>
    <t>Dobava in vgraditev geotekstilije za ločilno plast (po načrtu), natezna trdnost nad 14 do 16 kN/m2</t>
  </si>
  <si>
    <t>24 421</t>
  </si>
  <si>
    <t>Vgraditev posteljice v debelini plasti do 30 cm iz zrnate kamnine – 3. kategorije</t>
  </si>
  <si>
    <t>Opomba: Vključno z utrjevanjem do predpisane vrednosti za temeljenje omaric in prostostoječih polnilnic</t>
  </si>
  <si>
    <t>24 441</t>
  </si>
  <si>
    <t>Vgraditev posteljice v debelini plasti do 40 cm iz zrnate kamnine – 3. kategorije</t>
  </si>
  <si>
    <t>24 461</t>
  </si>
  <si>
    <t>Izdelava posteljice v debelini plasti do 50 cm iz zrnate kamnine – 3. kategorije</t>
  </si>
  <si>
    <t>Opomba: Vključno z utrjevanjem do predpisane vrednosti za temeljenje pantografov</t>
  </si>
  <si>
    <t>24 701</t>
  </si>
  <si>
    <t>Izvedba zasipa kabelske kanalizacije z izkopanim drobljenim materialom, utrditi po plasteh 30 cm do zbitosti Evd2 = 80 MPa (Evd2/Evd1 ≤ 2,2)</t>
  </si>
  <si>
    <t>25 142</t>
  </si>
  <si>
    <t>Humuziranje zelenice z valjanjem, v debelini do 15 cm - strojno</t>
  </si>
  <si>
    <t>25 151</t>
  </si>
  <si>
    <t>Doplačilo za zatravitev s semenom</t>
  </si>
  <si>
    <t>29 122</t>
  </si>
  <si>
    <t>Prevoz materiala na razdaljo nad 15 do 20 km</t>
  </si>
  <si>
    <t>t</t>
  </si>
  <si>
    <t>29 151</t>
  </si>
  <si>
    <t>Odlaganje odpadne zemljine</t>
  </si>
  <si>
    <t>29 153</t>
  </si>
  <si>
    <t>Odlaganje odpadnega asfalta na komunalno deponijo</t>
  </si>
  <si>
    <t xml:space="preserve">SKUPAJ ZEMELJSKA DELA </t>
  </si>
  <si>
    <t>3.</t>
  </si>
  <si>
    <t xml:space="preserve"> VOZIŠČNE KONSTRUKCIJE </t>
  </si>
  <si>
    <t>31 131</t>
  </si>
  <si>
    <t>Izdelava  nevezane  nosilne  plasti  enakomerno  zrnatega  drobljenca  iz  kamnine  v debelini do 20 cm</t>
  </si>
  <si>
    <t>31 344</t>
  </si>
  <si>
    <t>Izdelava zgornje nosilne plasti bituminiziranega drobljenca zrnavosti 0/22  v debelini 7 cm (AC 22 base B50/70 A2)</t>
  </si>
  <si>
    <t>Izdelava vezne plasti bituminiziranega betona BB 22s iz zmesi zrn iz silikatnihkamnin in cestogradbenega bitumna  v debelini 60 mm (AC 22 bin PmB46/80-65 A2)</t>
  </si>
  <si>
    <t>32 283</t>
  </si>
  <si>
    <t>Izdelava obrabne in zaporne plasti bitumenskega betona BB 11s iz zmesi zrn iz silikatnih kamnin in cestogradbenega bitumna v debelini 40 mm (AC 11 surf PmB45/80-65 A2)</t>
  </si>
  <si>
    <t>32 285</t>
  </si>
  <si>
    <t>Izdelava obrabne in zaporne plasti bitumenskega betona BB 11s iz zmesi zrn iz silikatnih kamnin in cestogradbenega bitumna v debelini 50 mm (AC 11 surf B 70/100, A5)</t>
  </si>
  <si>
    <t>111 171</t>
  </si>
  <si>
    <t>Vgraditev polimernega bitumenskega tesnilnega traku na stiku</t>
  </si>
  <si>
    <t xml:space="preserve">obrabna plast  </t>
  </si>
  <si>
    <t>zgornja nosilna  plast</t>
  </si>
  <si>
    <t>32 571</t>
  </si>
  <si>
    <t>Pobrizg podlage s cestogradbenim bitumnom 0,7 kg/m2</t>
  </si>
  <si>
    <t>35 212</t>
  </si>
  <si>
    <t>Dobava  in  vgraditev  predfabriciranega  dvignjenega robnika  iz  cementnega  betona   s prerezom 8/20 cm</t>
  </si>
  <si>
    <t>35 213</t>
  </si>
  <si>
    <t>Dobava  in  vgraditev  predfabriciranega  dvignjenega robnika  iz  cementnega  betona   s prerezom 15/25 cm</t>
  </si>
  <si>
    <t>35 235</t>
  </si>
  <si>
    <t>Dobava in vgraditev predfabriciranega pogreznjenega robnika iz cementnega betona  s prerezom 15/25 cm</t>
  </si>
  <si>
    <t>N35 100</t>
  </si>
  <si>
    <t>Dobava  in  vgraditev  predfabriciranega  dvignjenega robnika  iz  cementnega  betona s prerezom 46,5/31,4 cm</t>
  </si>
  <si>
    <t xml:space="preserve">SKUPAJ VOZIŠČNE KONSTRUKCIJE </t>
  </si>
  <si>
    <t>4.</t>
  </si>
  <si>
    <t>ODVODNJAVANJE</t>
  </si>
  <si>
    <t>41 640</t>
  </si>
  <si>
    <t>Izdelava asfaltne mulde v debelini plasti kot so na vozišču, širine 50 cm, na podložni plasti kot na vozišču</t>
  </si>
  <si>
    <t>44 132</t>
  </si>
  <si>
    <t>Izdelava jaška iz cementnega betona, krožnega prereza s premerom 50 cm, globokega 1,5 do 2,0 m</t>
  </si>
  <si>
    <t>44 854</t>
  </si>
  <si>
    <t>Dobava in vgraditev rešetke iz duktilne litine z nosilnostjo 400 kN, s prerezom 400/400 mm</t>
  </si>
  <si>
    <t>SKUPAJ ODVODNJAVANJE</t>
  </si>
  <si>
    <t>5.</t>
  </si>
  <si>
    <t xml:space="preserve">GRADBENA IN OBRTNIŠKA DELA </t>
  </si>
  <si>
    <t>50 101</t>
  </si>
  <si>
    <t>Dobava in montaža tipske čakalnice za bus, npr.  čakalnica APL04, LEŠNIK LENARTd.o.o. V postavki je zajeto izdelava  temelja , dobava in montažna konstrukcije v temno zeleni barvi(nosilni stebri, ločna strešna konstrukcija, kritina iz umetne mase otporne na atmosferske vplive, stene iz kaljenega varnostnega stekla, sedežna klop iz masivnega lesa, opozorilni napis za prepoved plakatiranja, opozorilni znak za price, kompletne električne inštalacije brez priključitve na el. omrežje, oglasni pano, koš za smeti.</t>
  </si>
  <si>
    <t>kom</t>
  </si>
  <si>
    <t>53 154</t>
  </si>
  <si>
    <t>Dobava in vgraditev podložnega cementnega betona C16/20 v prerez do 0,15 m3/m2</t>
  </si>
  <si>
    <t>za temelje pantografov, omaric in prostostoječih polnilnic, v debelini 10 cm</t>
  </si>
  <si>
    <t>5.0</t>
  </si>
  <si>
    <t>SKUPAJ GRADBENA IN OBRTNIŠKA DELA</t>
  </si>
  <si>
    <t>6.</t>
  </si>
  <si>
    <t xml:space="preserve">PROMETNA OPREMA </t>
  </si>
  <si>
    <t>61 122</t>
  </si>
  <si>
    <t>Izdelava temelja iz cementnega betona C 12/15, globine 80 cm, premera 30 cm</t>
  </si>
  <si>
    <t>61 216</t>
  </si>
  <si>
    <t>Dobava in vgraditev stebrička za prometni znak iz vroče cinkane jeklene cevi s premerom 64 mm, dolge 3500 mm</t>
  </si>
  <si>
    <t>61 652</t>
  </si>
  <si>
    <t>Dobava  in   pritrditev  okroglega  prometnega   znaka,  podloga  iz   aluminijaste  pločevine, znak z odsevno folijo 2. vrste, premera 600 mm (PZ 2102, Stop znak)</t>
  </si>
  <si>
    <t>61 722</t>
  </si>
  <si>
    <t>Dobava  in   pritrditev  prometnega  znaka,   podloga  iz  aluminijaste  pločevine,   znak  z………… barvo-folijo ……. vrste, velikost od 0,11 do 0,20 m2 (PZ 2433, avtobus)</t>
  </si>
  <si>
    <t>61 921</t>
  </si>
  <si>
    <t>Prestavitev stebrička s prometnim znakom s premerom 400 mm (PZ 226-1, PZ 2207-2 in 4602)</t>
  </si>
  <si>
    <t>62 122</t>
  </si>
  <si>
    <t>Izdelava  tankoslojne  vzdolžne  označbe  na  vozišču  z  enokomponentno  belo  barvo, vključno 250 g/m2  posipa z drobci / kroglicami stekla, strojno, debelina plasti suhe snovi 250 μm, širina črte 12 cm</t>
  </si>
  <si>
    <t>62 252</t>
  </si>
  <si>
    <t>Doplačilo za izdelavo prekinjenih vzdolžnih označb na vozišču, širina črte 12 cm</t>
  </si>
  <si>
    <t>62 123</t>
  </si>
  <si>
    <t>Izdelava  tankoslojne  vzdolžne  označbe  na  vozišču  z  enokomponentno  belo  barvo, vključno 250 g/m2  posipa z drobci / kroglicami stekla, strojno, debelina plasti suhe snovi 250 μm, širina črte 15 cm</t>
  </si>
  <si>
    <t>62 146</t>
  </si>
  <si>
    <t>Izdelava tankoslojne vzdolžne označbe na vozišču z enokomponentno rumeno barvo, vključno 250 g/m2 posipa z drobci / kroglicami stekla, strojno, debelina plasti suhe snovi 250 μm, širina črte 30 cm</t>
  </si>
  <si>
    <t>62 256</t>
  </si>
  <si>
    <t>Doplačilo za izdelavo prekinjenih vzdolžnih označb na vozišču, širina črte 30 cm</t>
  </si>
  <si>
    <t>62 166</t>
  </si>
  <si>
    <t>Izdelava tankoslojne prečne in ostalih označb na vozišču z enokomponentno RUMENO barvo, vključno 250 g/m2 posipa z drobci / kroglicami stekla, strojno, debelina plasti suhe snovi 250 μm, površina označbe nad 1,5 m2</t>
  </si>
  <si>
    <t>62 173</t>
  </si>
  <si>
    <t>Izdelava  tankoslojne  prečne  in  ostalih  označb  na  vozišču  z  enokomponentno  belo barvo,  vključno  250  g/m2   posipa  z  drobci  /  kroglicami  stekla,  strojno,  debelina  plasti suhe snovi 300 μm, širina črte 50 cm</t>
  </si>
  <si>
    <t>N 63 100</t>
  </si>
  <si>
    <t>Izdelava površinske prevleke z mešanico epoksidne smole in kremenčevega peska kot vezivom in posipom z obarvanim kremenčevim peskom.
Vključno z dobavo pigmentiranega epoksidnega veziva RAL 3011, 3001 (1kg/m2), ter RAL 3011(granulacija 0.7 - 1.2 mm, 3 kg/m2)</t>
  </si>
  <si>
    <t>62 165</t>
  </si>
  <si>
    <t>Izdelava  tankoslojne  prečne  in  ostalih  označb  na  vozišču  z  enokomponentno  belo barvo,  vključno  250  g/m2   posipa  z  drobci  /  kroglicami  stekla,  strojno,  debelina  plasti suhe snovi 250 μm, površina označbe do 0,5 m2</t>
  </si>
  <si>
    <t xml:space="preserve">34 911 </t>
  </si>
  <si>
    <t>Izdelava podložne plasti za tlakovano obrabno plast iz nevezane zmesi zrn (peska)</t>
  </si>
  <si>
    <t>N 63 101</t>
  </si>
  <si>
    <t>Dobava in vgradnja betonske opozorilne (čepaste) taktilne plošče dim 30/30/8, bele, z nanosom protiprašne emulzije; stiki zaliti s trajnoelastično zmesjo.</t>
  </si>
  <si>
    <t>N 63 102</t>
  </si>
  <si>
    <t>Dobava in vgradnja betonske vodilne (rebraste) taktilne plošče dim 30/30/8, bele, z nanosom protiprašne emulzije; stiki zaliti s trajnoelastično zmesjo</t>
  </si>
  <si>
    <t xml:space="preserve">SKUPAJ PROMETNA OPREMA </t>
  </si>
  <si>
    <t>7.</t>
  </si>
  <si>
    <t>TUJE STORITVE</t>
  </si>
  <si>
    <t>79 111</t>
  </si>
  <si>
    <t>Izvedba dodatnih geotehničnih preskusov po programu nadzornega organa</t>
  </si>
  <si>
    <t>79 311</t>
  </si>
  <si>
    <t>Projektantski nadzor</t>
  </si>
  <si>
    <t>ur</t>
  </si>
  <si>
    <t>79 351</t>
  </si>
  <si>
    <t>Geotehnični nadzor</t>
  </si>
  <si>
    <t>79 514</t>
  </si>
  <si>
    <t xml:space="preserve">Izdelava projektne dokumentacije za projekt izvedenih del </t>
  </si>
  <si>
    <t>SKUPAJ TUJE STORITVE</t>
  </si>
  <si>
    <t>8.</t>
  </si>
  <si>
    <t>KABELSKA KANALIZACIJA</t>
  </si>
  <si>
    <t>81 111</t>
  </si>
  <si>
    <t>Dobava in polaganje elektro kabelske kanalizacije iz rebrastih gibljivih PEHD cevi, kot npr. Stigmaflex, premera ϕ 160 mm</t>
  </si>
  <si>
    <t>m</t>
  </si>
  <si>
    <t>81 112</t>
  </si>
  <si>
    <t>Dobava in polaganje elektro kabelske kanalizacije iz rebrastih gibljivih PEHD cevi, kot npr. Stigmaflex, premera ϕ 110 mm</t>
  </si>
  <si>
    <t>82 113</t>
  </si>
  <si>
    <t>Dobava materiala in izvedba elektro kabelske kanalizacije iz PEHD cevi premera 2xϕ50 mm (dvojček), PN 8</t>
  </si>
  <si>
    <t>82 114</t>
  </si>
  <si>
    <t>Dobava in izvedba podbetona in obbetoniranje kabelske kanalizacije, beton kvalitete C12/15, plastičnost primerna za vgradnjo in zalivanje med PEHD cevmi ločenimi z distančniki</t>
  </si>
  <si>
    <t>82 115</t>
  </si>
  <si>
    <t>Dobava in polaganje cevnih distančnikov na razdalji 3,0 m</t>
  </si>
  <si>
    <t>82 116</t>
  </si>
  <si>
    <t>Dobava in polaganje PVC opozorilnega traku POZOR ELEKTROENERGETSKI KABEL min. 30 cm nad cevmi el. kab. kan. oz. nad kabli pred končnim zasipom (3 v vrsti po celotni dolžini trase)</t>
  </si>
  <si>
    <t>82 117</t>
  </si>
  <si>
    <t xml:space="preserve">Dobava materiala in izvedba elektro jaška
- izkop zemljine na brežini in odvoz na deponijo do 10 km,  7,6 m3, 
- planum spodnjega ustroja
- beton za temelj 1,5 m3
- jašek premera 1,5 m, globina 1,5
- LTŽ pokrov 400 kN, premera 60 cm
- diamantno kronsko vrtanje za cevi
</t>
  </si>
  <si>
    <t>82 119</t>
  </si>
  <si>
    <t>Izdelava podvrtavanja s kovinsko zaščitno cevjo fi 508 mm x 8 mm za uvlačenje 6 x GDC cevi fi 110 mm in 1 x dvojček 2xPEHD fi50, v zemljini III. ktg., kompletno z dobavo vode in bentolita za potrebe vrtanja, izkopom in zasipom gradbene jame in varovanjem</t>
  </si>
  <si>
    <t>82 121</t>
  </si>
  <si>
    <t>Tesnenje kovinskih in PE/HD zaščitnih cevi na krajih podvrtavanj</t>
  </si>
  <si>
    <t>pa</t>
  </si>
  <si>
    <t>82 122</t>
  </si>
  <si>
    <t>Stroški terenskih ogledov in inženirske obdelave vrtin (izvajalec podvrtavanj in podbojev)</t>
  </si>
  <si>
    <t>82 123</t>
  </si>
  <si>
    <t>Izvedba kronske navrtave v obstoječ jašek (EJ1) za cevi 5x fi 160 mm, 21 x fi 110 mm in 2x dvojček 2xPEHD fi 50 mm</t>
  </si>
  <si>
    <t>82 124</t>
  </si>
  <si>
    <t>Dobava in polaganje valjanca Fe/Zn 25 x 4 mm nad traso kablovoda, v skladu z detajli polaganja, vključno z nerjavečimi križnimi sponkami in vsemi pomožnimi deli in materialom</t>
  </si>
  <si>
    <t>SKUPAJ KABELSKA KANALIZACIJA</t>
  </si>
  <si>
    <t xml:space="preserve">VOZIŠČNE KONSTRUKCIJE </t>
  </si>
  <si>
    <t>SKUPAJ € :</t>
  </si>
  <si>
    <t>DDV € :</t>
  </si>
  <si>
    <t>SKLOP 2 - OB DRAVI</t>
  </si>
  <si>
    <t>13 252</t>
  </si>
  <si>
    <t>Črpanje vode za zavarovanje gradbene jame, od 6 do 15 l/s</t>
  </si>
  <si>
    <t>ura</t>
  </si>
  <si>
    <t>Opomba: vključen izkop vse meteorne in kabelske kanalizacije, temeljev omaric, polnilnic</t>
  </si>
  <si>
    <t>24 219</t>
  </si>
  <si>
    <t>Zasip z zrnato kamnino – 3. kategorije z dobavo iz gramoznice</t>
  </si>
  <si>
    <t>24 702</t>
  </si>
  <si>
    <t>Dobava in zasip kablovoda z mivko v območju nepovoznih površin</t>
  </si>
  <si>
    <t>42 114</t>
  </si>
  <si>
    <t>Izdelava vzdolžne in prečne drenaže, globoke do 1,0 m, na planumu izkopa, z gibljivimi plastičnimi cevmi premera 15 cm</t>
  </si>
  <si>
    <t>43 231</t>
  </si>
  <si>
    <t>Izdelava kanalizacije iz cevi iz polivinilklorida, vključno s podložno plastjo iz cementnega betona, premera 15 cm, v globini do 1,0 m</t>
  </si>
  <si>
    <t>43 232</t>
  </si>
  <si>
    <t>Izdelava kanalizacije iz cevi iz polivinilklorida, vključno s podložno plastjo iz cementnega betona, premera 20 cm, v globini do 1,0 m</t>
  </si>
  <si>
    <t>43 233</t>
  </si>
  <si>
    <t>Izdelava kanalizacije iz cevi iz polivinilklorida,   vključno s podložno plastjo iz cementnega betona, premera 25 cm, v globini do 1,0 m</t>
  </si>
  <si>
    <t>43 291</t>
  </si>
  <si>
    <t>Obbetoniranje cevi za kanalizacijo s cementnim betonom C 16/20, po detajlu iz načrta, premera 15 cm</t>
  </si>
  <si>
    <t>43 292</t>
  </si>
  <si>
    <t>Obbetoniranje cevi za kanalizacijo s cementnim betonom C 16/20, po detajlu iz načrta, premera 20 cm</t>
  </si>
  <si>
    <t>43 293</t>
  </si>
  <si>
    <t>Obbetoniranje cevi za kanalizacijo s cementnim betonom  C16/20, po detajlu iz načrta, premera 25 cm</t>
  </si>
  <si>
    <t>42 312</t>
  </si>
  <si>
    <t>Zasip cevne drenaže z zmesjo kamnitih zrn, obvito z geosintetikom, z 0,1 do 0,2 m3/m1, po načrtu</t>
  </si>
  <si>
    <t>43 512</t>
  </si>
  <si>
    <t>Doplačilo za izdelavo kanalizacije v globini 1,1 do 2 m s cevmi premera 31 do 60 cm</t>
  </si>
  <si>
    <t>44 141</t>
  </si>
  <si>
    <t>Izdelava jaška iz cementnega betona, krožnega prereza s premerom 60 cm, globokega do 1,0 m</t>
  </si>
  <si>
    <t>44 144</t>
  </si>
  <si>
    <t>Izdelava jaška iz cementnega betona, krožnega prereza s premerom 60 cm, globokega 2,0 do 2,5 m</t>
  </si>
  <si>
    <t>44 163</t>
  </si>
  <si>
    <t>Izdelava jaška iz cementnega betona, krožnega prereza s premerom 80 cm, globokega 1,5 do 2,0 m</t>
  </si>
  <si>
    <t>44 797</t>
  </si>
  <si>
    <t>Preskus tesnosti jaška premera do 50 cm</t>
  </si>
  <si>
    <t>44 798</t>
  </si>
  <si>
    <t>Preskus tesnosti jaška premera 60 do 80 cm</t>
  </si>
  <si>
    <t>44 892</t>
  </si>
  <si>
    <t>Izdelava lovilnika bencina in olj iz cementnega betona, po detajlu iz načrta, Q = 6 l/s</t>
  </si>
  <si>
    <t>Lovilec olj z by-passom, NV 6 l/s, Qmax = 60 l/s, kot npr. ACO Oleopass NS6/60/1200 ali enakovredno</t>
  </si>
  <si>
    <t>44 972</t>
  </si>
  <si>
    <t>Dobava in vgraditev pokrova iz duktilne litine z nosilnostjo 400 kN, krožnega prereza s premerom 600 mm</t>
  </si>
  <si>
    <t>46 500</t>
  </si>
  <si>
    <t>Izvedba nalivalnega preizkusa na območju predvidenega ponikalnega polja</t>
  </si>
  <si>
    <t>46 501</t>
  </si>
  <si>
    <t>Dobava in vgradnja tipskih PE ponikalnih tunelov za ponikalno polje, vključno z vsemi spoji, izkopi, geosintetikom, nasipi, utrjevanjem v skladu z navodili dobavitelja. Npr. AQUAway, Zagožen, ali enakovredno</t>
  </si>
  <si>
    <t xml:space="preserve">SKUPAJ ODVODNJAVANJE </t>
  </si>
  <si>
    <t>Dobava in pritrditev okroglega prometnega znaka, podloga iz aluminijaste pločevine, znak z odsevno folijo 1. vrste, premera 600 mm</t>
  </si>
  <si>
    <t>62 121</t>
  </si>
  <si>
    <t>Izdelava  tankoslojne  vzdolžne  označbe  na  vozišču  z  enokomponentno  belo  barvo, vključno 250 g/m2  posipa z drobci / kroglicami stekla, strojno, debelina plasti suhe snovi 250 μm, širina črte 10 cm</t>
  </si>
  <si>
    <t>62 124</t>
  </si>
  <si>
    <t>Izdelava  tankoslojne  vzdolžne  označbe  na  vozišču  z  enokomponentno  belo  barvo, vključno 250 g/m2  posipa z drobci / kroglicami stekla, strojno, debelina plasti suhe snovi 250 μm, širina črte 20 cm</t>
  </si>
  <si>
    <t>62 211</t>
  </si>
  <si>
    <t>Izdelava   začasne   tankoslojne   vzdolžne   označbe   na   vozišču   z   enokomponentno rumeno barvo, vključno 250 g/m2  posipa z drobci / kroglicami stekla, strojno, debelina
plasti suhe snovi 200 μm, širina črte 10 cm</t>
  </si>
  <si>
    <t>62 180</t>
  </si>
  <si>
    <t>Dobava in vgradnja težkega zaščitnega loka iz jeklenih cevi H=100 cm, B=120 cm, vroče cinkanega in prašno barvanega, s sidnim košem in vijaki. Komplet z vsemi betonskimi, opažnimi, pritrditvenimi deli ter končno ureditvijo.</t>
  </si>
  <si>
    <t>Dobava materiala in izvedba elektro jaška
- izkop zemljine na brežini in odvoz na deponijo do 10 km,  7,6 m3, 
- planum spodnjega ustroja
- beton za temelj 1,5 m3
- jašek premera 1,5 m, globina 1,5
- LTŽ pokrov 400 kN, premera 60 cm
- diamantno kronsko vrtanje za cevi</t>
  </si>
  <si>
    <t>82 118</t>
  </si>
  <si>
    <t>Izdelava podvrtavanja s kovinsko zaščitno cevjo fi 610 mm x 8,8 mm za uvlačenje 4 x GDC cevi fi 160 mm, 2 x GDC cevi fi 110 mm in 1 x dvojček 2xPEHD fi50, v zemljini III. ktg., kompletno z dobavo vode in bentolita za potrebe vrtanja, izkopom in zasipom gradbene jame in varovanjem</t>
  </si>
  <si>
    <t>Dobava in polaganje valjanca 25 x 4 mm nad traso kablovoda, v skladu z detajli polaganja, vključno z nerjavečimi križnimi sponkami in vsemi pomožnimi deli in materialom</t>
  </si>
  <si>
    <t>SKLOP 3 - TEZENSKA DOBRAVA</t>
  </si>
  <si>
    <t>51 100</t>
  </si>
  <si>
    <t>Prestavitev čakalnice za bus. V postavki je zajeto izdelava  temelja , prestavitev in kompletne električne inštalacije brez priključitve na el. omrežje, oglasni pano, koš za smeti.</t>
  </si>
  <si>
    <t>SKLOP 4 - MLINSKA ULICA</t>
  </si>
  <si>
    <t>12 496</t>
  </si>
  <si>
    <t>Porušitev in odstranitev ojačenega cementnega betona</t>
  </si>
  <si>
    <t>Opomba: vključen izkop vse kabelske kanalizacije in temeljev omaric</t>
  </si>
  <si>
    <t>Opomba: Vključno z utrjevanjem do predpisane vrednosti za temeljenje omaric</t>
  </si>
  <si>
    <t>33 324</t>
  </si>
  <si>
    <t>Izdelava obrabnonosilne plasti iz ojačenega cementnega betona  C 30/37 iz zmesi zrn iz karbonatnih kamnin v debelini 20 cm</t>
  </si>
  <si>
    <t>33 412</t>
  </si>
  <si>
    <t>Dobava in vgraditev moznika iz gladkega jekla StSp 37 s premerom 25 mm</t>
  </si>
  <si>
    <t>33 531</t>
  </si>
  <si>
    <t>Dobava in vgraditev elastičnega vložka  iz  umetne snovi za zaprtje  zareze pod razrezom</t>
  </si>
  <si>
    <t>33 612</t>
  </si>
  <si>
    <t>Zaščita površine krovne plasti svežega cementnega betona pred padavinami s folijo</t>
  </si>
  <si>
    <t>za temelje omaric, v debelini 10 cm</t>
  </si>
  <si>
    <t>Pripravljalna dela</t>
  </si>
  <si>
    <t>Enota</t>
  </si>
  <si>
    <t>Količina</t>
  </si>
  <si>
    <t>Cena (€)</t>
  </si>
  <si>
    <t>Vrednost (€)</t>
  </si>
  <si>
    <t xml:space="preserve">Upravičeni stroški </t>
  </si>
  <si>
    <t xml:space="preserve">Neupravičeni stroški </t>
  </si>
  <si>
    <t>Dobava in montaža temelja močnostnega usmernika 150 kW</t>
  </si>
  <si>
    <t>Transport temelja močnostnega usmernika 150 kW</t>
  </si>
  <si>
    <t xml:space="preserve">Temelj pantografa 2400x2400x800 mm, 9150 kg </t>
  </si>
  <si>
    <t>Transport temelja pantografa</t>
  </si>
  <si>
    <t>Dobava in montaža temelja močnostnega usmernika 360 kW</t>
  </si>
  <si>
    <t>Transport temelja močnostnega usmernika 360 kW</t>
  </si>
  <si>
    <t>Transport temelja polnilnice C, D, E, F</t>
  </si>
  <si>
    <t>Dobava in montaža temelja polnilnice C, D, E, F</t>
  </si>
  <si>
    <t>9.</t>
  </si>
  <si>
    <t>Polaganje valjanca okoli PP C, PP D, PP E, PP F, pocinkan valjanec 25x4 mm, 2 obroča (skupaj  20 m), 8 križnih sponk, bitumenski premaz spojev</t>
  </si>
  <si>
    <t>Oprema</t>
  </si>
  <si>
    <t>10.</t>
  </si>
  <si>
    <t>Dobava in montaža močnostnega usmernika 150 kW + 150 kW Master + Slave
CAN2Ethernet komunikacija, CE certifikat</t>
  </si>
  <si>
    <t>11.</t>
  </si>
  <si>
    <t>Dobava in montaža pantografa za polnjenje avtobusa</t>
  </si>
  <si>
    <t>12.</t>
  </si>
  <si>
    <t xml:space="preserve">Zagon sistema </t>
  </si>
  <si>
    <t>13.</t>
  </si>
  <si>
    <t>Transport usmernika</t>
  </si>
  <si>
    <t>14.</t>
  </si>
  <si>
    <t>Transport pantografa</t>
  </si>
  <si>
    <t>15.</t>
  </si>
  <si>
    <t>Dobava in montaža močnostnega usmernika 360 kW, 4 izhodi, Dinamični, CAN2Ethernet komunikacija, CE certifikat</t>
  </si>
  <si>
    <t>16.</t>
  </si>
  <si>
    <t>Dobava in montaža uvodnice med temeljem in močnostnim usmernikom</t>
  </si>
  <si>
    <t>17.</t>
  </si>
  <si>
    <t>Prostostoječa polnilna enota za polnjenje vozil zmogljivosti 360 kW Charge Dock + podstavek, paralelno polnjenje, CCS 2, 8 m kabel, 500 A, CE. IP 65</t>
  </si>
  <si>
    <t>18.</t>
  </si>
  <si>
    <t>Transport enot</t>
  </si>
  <si>
    <t>19.</t>
  </si>
  <si>
    <t>Zagon sistema</t>
  </si>
  <si>
    <t>20.</t>
  </si>
  <si>
    <t>Transport razdelilcev</t>
  </si>
  <si>
    <t>21.</t>
  </si>
  <si>
    <t>Transport podstavkov PP</t>
  </si>
  <si>
    <t>22.</t>
  </si>
  <si>
    <t xml:space="preserve">Izdelava, dobava in montaža NN polja v skladu z enopolno shemo (polje 4 in 11). Odklopniki 400 A in 630 A, 4P, prenapetostna zaščita, RCD zaščita B 30 mA. </t>
  </si>
  <si>
    <t>23.</t>
  </si>
  <si>
    <t>Dobava in montaža prostostoječe poliestrske omarice za LTE routerjem, stikalo 5 portov, inštalacijski odklopnik B16, 3xdin vtičnica 16A, termostat, grelec</t>
  </si>
  <si>
    <t>Kabli / vodniki</t>
  </si>
  <si>
    <t>24.</t>
  </si>
  <si>
    <t>Dobava in uvlečenje in priklop kabla 4×240 mm2 kot na primer NAYY-J ali sorodnega</t>
  </si>
  <si>
    <t>25.</t>
  </si>
  <si>
    <t>Dobava in uvlečenje in priklop kabla 1×240 mm2 kot na primer FG16R16 ali sorodnega</t>
  </si>
  <si>
    <t>26.</t>
  </si>
  <si>
    <t>Dobava in uvlečenje in priklop kabla 1×120 mm2 kot na primer FG16R16 ali sorodnega</t>
  </si>
  <si>
    <t>27.</t>
  </si>
  <si>
    <t>Dobava in uvlečenje/polaganje in priklop kabla z ojačano izolacijo 185 mm² kot na primer 1,8/3 kV ali sorodnega</t>
  </si>
  <si>
    <t>28.</t>
  </si>
  <si>
    <t>Dobava in uvlečenje/polaganje in priklop kabla
1×95 mm2 kot na primer FG16R16 ali sorodnega</t>
  </si>
  <si>
    <t>29.</t>
  </si>
  <si>
    <t>Ozemljevanje vseh kovinskih delov z vodnikom 1×35 mm2 RU/ZE kot na primer H07V-K ali sorodnim</t>
  </si>
  <si>
    <t>30.</t>
  </si>
  <si>
    <t>Dobava in uvlečenje in priklop kablov za komunikacije 
4×1,5 mm2 kot na primer LiYCY ali sorodnim, komplet 500 m
4×1,5 mm2 kot na primer NYY-J ali sosrodnim, komplet 500 m
3×2,5 mm2 kot na primer NYY-J ali sorodnim, komplet 60 m
F/UTP CAT 6, komplet 600 m</t>
  </si>
  <si>
    <t>31.</t>
  </si>
  <si>
    <t>Ozemljevanje vseh kovinskih delov z vodnikom 1×10 mm2 RU/ZE kot na primer H07V-K ali sorodnim</t>
  </si>
  <si>
    <t>Tehnični in administrativni postopki</t>
  </si>
  <si>
    <t>32.</t>
  </si>
  <si>
    <t>Nepredvidena dela</t>
  </si>
  <si>
    <t>33.</t>
  </si>
  <si>
    <t>Izdelava PID dokumentacije, DZO s priloženimi izjavami o skladnosti</t>
  </si>
  <si>
    <t>34.</t>
  </si>
  <si>
    <t>Meritve zahtevnih električnih inštalacij</t>
  </si>
  <si>
    <t>35.</t>
  </si>
  <si>
    <t>Geodetski posnetki novih vodov</t>
  </si>
  <si>
    <t>SKUPAJ</t>
  </si>
  <si>
    <t>VREDNOST BREZ DDV</t>
  </si>
  <si>
    <t>DDV 22%</t>
  </si>
  <si>
    <t>VREDNOST Z DDV</t>
  </si>
  <si>
    <t>Popis materiala in del izveden novembra 2025.</t>
  </si>
  <si>
    <t>Transport temelja polnilnice</t>
  </si>
  <si>
    <t>Dobava in montaža temelja polnilnice</t>
  </si>
  <si>
    <t>Dobava in montaža polnilnice 184 kW, 2 močnostna DC izhoda CCS 2 + CCS 2, 400 A, 8 m kabel, RFID, CE.
Opcija polnjenja enega vozila z max. 180 kW DC ali dveh vozil max. 90 kW/vozilo DC istočasno.
Podajalnik kabla, 2x.</t>
  </si>
  <si>
    <t>Transport polnilnice</t>
  </si>
  <si>
    <t>Zagon polnilnice</t>
  </si>
  <si>
    <t>Izdelava, dobava in montaža razdelilca =Rpp v skladu z enopolno shemo. Odklopniki 400 A, 4P, prenapetostna zaščita, RCD zaščita B 30 mA. Nerjaveča prostostoječa omara (šxvxg 2200x1500x400) in podstavek (višina 700). Ventilacijske rešetke 2x, filter 2x, termostat, grelec.</t>
  </si>
  <si>
    <t>Izdelava, dobava in montaža razdelilca =RO v skladu z enopolno shemo 534 425 01 in 534 425 02. NV priključna podnožja 2xNV3, prenapetostna zaščita T1/3+0, tokovniki v skladu s SZP 1200/5A, indirektni števec električne energije (dodatno modbus izhod), 4x NV3 vertikalni varovačni ločilnik, 1x NV00, NV3 varovalčni vložki 280 A (12x), izolatorji, bakrene zbiralke. Poliestrska prostostoječa omara min. 1250x1250x312 mm in podstavek.</t>
  </si>
  <si>
    <t>Dobava in montaža prostostoječe poliesterske omarice za LTE routerjem, stikalo 5 portov, inštalacijski odklopnik B16/1P, 3x din vtičnica 16A, termostat, grelec.</t>
  </si>
  <si>
    <t>Dobava in montaža univerzalnega indirektnega analizatorja moči (indirektnega) z Modbus komunikacijo ter krmilnika za nadzor PP na glavnem dovodu NN polja +NE1. Pripročljiv izbor analizatorja moči je za montažo na vrata 92x92 mm odprtina.</t>
  </si>
  <si>
    <t>Dobava, uvlačenje in priklop kabla (med +NE1 v TP in =RO ob TP)
1×300 mm2 kot na primer FG16R16 ali sorodnega</t>
  </si>
  <si>
    <t>Dobava, uvlečenje in priklop kabla 
1×300 mm2 kot na primer E-AYY ali sorodnega</t>
  </si>
  <si>
    <t>Dobava, uvlečenje in priklop kabla 
1×150 mm2 kot na primer FG16R16 ali sorodnega</t>
  </si>
  <si>
    <t>Dobava, uvlečenje in priklop kabla 
1×95 mm2 kot na primer FG16R16 ali sorodnega</t>
  </si>
  <si>
    <t>Dobava in uvlečenje in priklop kablov za komunikacije:
- kot na primer F/UTP CAT6, komplet 250 m
- kot na primer 2x2x0.8 Modbus, 90 m</t>
  </si>
  <si>
    <t>Transport temelja močnostnega usmernika</t>
  </si>
  <si>
    <t>Dobava in montaža temelja močnostnega usmernika</t>
  </si>
  <si>
    <t xml:space="preserve">Temelj pantografa 2400x2400x800 mm, 
9150 kg </t>
  </si>
  <si>
    <t>Dobava in montaža močnostnega usmernika kot na primer 150 kW Master, CAN2Ethernet komunikacija, CE certifikat</t>
  </si>
  <si>
    <t>Transport močnostnega usmernika</t>
  </si>
  <si>
    <t>Izdelava, dobava in montaža razdelilca =Rpp v skladu z enopolno shemo. Odklopniki 250 A, 4P, prenapetostna zaščita, RCD zaščita B 30 mA. Poliestrska razdelilna omara 1250x1250x420 in podstavek. Ventilacijske rešetke 2x, 2x filtri, termostat, grelec.</t>
  </si>
  <si>
    <t>Dobava in uvlečenje in priklop kabla
4×240 mm2 kot na primer NAYY-J ali sorodnega</t>
  </si>
  <si>
    <t>Dobava in uvlečenje/polaganje in priklop kabla višje stopnja izolacije 1x185 mm² kot na primer 1,8/3 kV ali sorodnega.</t>
  </si>
  <si>
    <t>Ozemljevanje vseh kovinskih delov z vodnikom 
1×35 mm2 RU/ZE kot na primer H07V-K ali sorodnim</t>
  </si>
  <si>
    <t>Dobava in uvlečenje in priklop kablov komunikacije
4×1,5 mm2 kot na primer LiYCY ali sorodnim, komplet 45 m
4×2,5 mm2 kot na primer NYY-J ali sorodnim, komplet 45 m
2x0,75 mm2 kot na primer LiYCY ali sorodnim, komplet 45 m
F/UTP CAT 6, komplet 60 m</t>
  </si>
  <si>
    <t>Dobava in montaža močnostnih usmernikov 360 kW, 4 izhodi, Dinamični, CAN2Ethernet komunikacija, CE certifikat</t>
  </si>
  <si>
    <t>Dobava in montaža 
Polnilnica s samopovratnim kablom iz stropa 
Kabel dolžine 8 m</t>
  </si>
  <si>
    <t xml:space="preserve">Dobava in montaža sistema za uravnoteženje kablov ki se integrira se s polnilnim vmesnikom in zagotavlja ročni sistem za podaljševanje in navijanje kabla CCS. </t>
  </si>
  <si>
    <t>Dobava in montaža stropnega pantografa za polnjenje avtobusa, kontrolna enota, nazivni tok 400A, CAN2Ethernet komunikacija, CE certifikat</t>
  </si>
  <si>
    <t>Dobava in montaža konstrukcije za namestitev pantografa na strop</t>
  </si>
  <si>
    <t>Dobava in montaža RFID antene za pantograf</t>
  </si>
  <si>
    <t>Dobava in montaža kompleta LED označevalne luči, E-tipka, WiFi-antena</t>
  </si>
  <si>
    <t xml:space="preserve">Transportni okvir za nosilec antene </t>
  </si>
  <si>
    <t>Dobava in montaža - Nosilec antene za odjemnik pantograf</t>
  </si>
  <si>
    <t>Dobava in montaža komplet pritrdilnih elementov za nosilec in transportni okvir za pantografski odjemnik toka</t>
  </si>
  <si>
    <t>Transport 360 kW močnostnega usmernika</t>
  </si>
  <si>
    <t>Transport opreme PP</t>
  </si>
  <si>
    <t>Transport dodatne opreme PP</t>
  </si>
  <si>
    <t>Izdelava, dobava in montaža razdelilca =Rpp v skladu z enopolno shemo. 3x dovod 630A, prenapetostna zaščita, 3x odvod z odklopniki 630 A, 4P, RCD zaščita B 30 mA. Nerjaveča omara s podstavkom, dimenzije šxvxg 2000x1500x500 mm, podstavek višine 50 cm. Ventilacija (vztopna in izstopna rešetka), filter, termostat, grelec.</t>
  </si>
  <si>
    <t>Izdelava, dobava in montaža pocinkane kabelske lestve višine 5,6 m, kompletni pritrdilni matrial, okvovi Rf, ozemljevanje.</t>
  </si>
  <si>
    <t>Dobava in montaža pocinkanih kabelskih polic širine 400 mm, komplet pritdilni material, konzole in vijaki, ozemljevanje polic</t>
  </si>
  <si>
    <t>Dobava, uvlečenje in priklop kabla 
1×240 mm2 kot na primer FG16R16 ali sorodnega</t>
  </si>
  <si>
    <t>Dobava, uvlečenje in priklop kabla 
1×120 mm2 kot na primer FG16R16 ali sorodnega</t>
  </si>
  <si>
    <t>Ozemljevanje vseh kovinskih delov z vodnikom 1×35 mm2 RU/ZE kot na primer H07V-K  ali sorodnega</t>
  </si>
  <si>
    <t>Dobava, uvlečenje in priklop kablov za komunikacije 
4×1,5 mm2 kot na primer LiYCY ali sorodnega, komplet 590 m
4×1,5 mm2 kot na primer NYY-J ali sorodnega, komplet 590 m
F/UTP CAT 6, komplet 850 m</t>
  </si>
  <si>
    <t>Dobava in montaža špic proti pristajanju ptic/golobov na vseh novo postavljenih elementih polnilne infrastrukture in nad kabelskimi policami</t>
  </si>
  <si>
    <t>Razna dodatna in nepredvidena dela</t>
  </si>
  <si>
    <t>0.</t>
  </si>
  <si>
    <t>Splošna navodila</t>
  </si>
  <si>
    <t>V postavke so vključena vsa pripravljalna, spremna in zaključna dela, montažni in ostali drobni material, potrebna podkonstrukcija, vsi morebitni manipulativni in transportni stroški, obratovalni stroški gradbišča, stroški za označitev gradbišča s tablo, stroški meritev, preiskav in atestov, zavarovanj, zakoličenj, varnosti pri delu ter izdelava delavniške dokumentacije. Izvajalec je dolžan izvesti vse potrebne meritve, zagone in poskusna obratovanja, priskrbeti mora ustrezne ateste in navodila za obratovanje. Vsi vgrajeni elementi in naprave morajo biti skladni z veljavno zakonodajo in predpisi.</t>
  </si>
  <si>
    <t>V enotnih cenah so upoštevani naslednji elementi :</t>
  </si>
  <si>
    <t xml:space="preserve">a) MATERIAL </t>
  </si>
  <si>
    <t>V enotni ceni materiala je upoštevana nabavna cena materiala, vsi transportni stroški, vključno nakladanje in razkladanje, vskladiščenje in zavarovanje materiala na gradbišču tako, da ostane njegova kakovost nespremenjena do vgraditve.</t>
  </si>
  <si>
    <t xml:space="preserve">b) DELO </t>
  </si>
  <si>
    <t>Pod delom se razume sama izdelava, kakor tudi vsi prenosi, nakladanje in razkladanje, v kolikor niso že vračunani v materialu, nadalje mešanice betonov in malt, zaščita konstrukcij pred vplivi, ki negativno vplivajo na kakovost to je pred soncem in mrazom, kakor tudi vsa pomožna dela.</t>
  </si>
  <si>
    <t>Pred začetkom izvedbe posameznih del se izvrši primopredaja predhodne faze npr. površin, ki bodo obdelane. Izvajalec mora pregledati podlago in opozoriti na morebitne pomanjkljivosti, ki bi utegnile vplivati na končno kakovost del.</t>
  </si>
  <si>
    <t>Izvajalec je dolžan po izvedenih delih odstraniti ves preostali material in odpadke iz gradbišča ter očistiti prostore, ki so bili onesnaženi kot posledica teh del.</t>
  </si>
  <si>
    <t>Vsi vgrajeni elementi in naprave morajo biti skladni z veljavno zakonodajo in predpisi.</t>
  </si>
  <si>
    <t>Po dokončanju del izvajalec mora predložiti:</t>
  </si>
  <si>
    <t xml:space="preserve"> - izjave po Gradbenem zakonu-1</t>
  </si>
  <si>
    <t xml:space="preserve"> - ateste, spričevala, certifikate</t>
  </si>
  <si>
    <t xml:space="preserve"> - izjave o preizkusih</t>
  </si>
  <si>
    <t xml:space="preserve"> - zapisnik o tehničnih meritvah in nastavitvah projektnih parametrov </t>
  </si>
  <si>
    <t xml:space="preserve"> - navodila za obratovanje in vzdrževanje</t>
  </si>
  <si>
    <t xml:space="preserve"> - garancijske izjave</t>
  </si>
  <si>
    <t xml:space="preserve"> - potrjen dnevnik o izvajanju del</t>
  </si>
  <si>
    <t xml:space="preserve"> - izjavo o zaključku del in odpravi pomanjkljivosti</t>
  </si>
  <si>
    <t xml:space="preserve">Z oddajo ponudbe vsak ponudnik izjavlja, da je skrbno preučil vse  postavke v popisu del  in da je v skupno vrednost vključil vsa dodatna, nepredvidena in presežna dela ter material, ki zagotavljajo popolno, zaključeno in celostno izvedbo del. </t>
  </si>
  <si>
    <t>Za vse nejasnosti mora ponudnik v razpisnem roku, ki je namenjen postavljanju vprašanj, pisno kontaktirati naročnika.</t>
  </si>
  <si>
    <t>V ponudbo za izvedbo del so zajeti:</t>
  </si>
  <si>
    <t xml:space="preserve"> - vsi splošni in stalni stroški povezani z organizacijo in delom  na gradbišču, organizacijo gradbišča, postavitev zaščitne ograje, postavitev tabel, varovanje gradbišča izven delovnega časa, postavitev prometne signalizacije …</t>
  </si>
  <si>
    <t>- transportni stroški v območju in izven območja gradbišča,</t>
  </si>
  <si>
    <t>- splošni stroški pristojbin in davkov upravnih organov pri prijavi gradbišča, pridobivanja raznih dovoljenj in soglasij za izvedbo,</t>
  </si>
  <si>
    <t>- stroški in pridobivanja soglasja za neoviran dostop do posameznih lokacij</t>
  </si>
  <si>
    <t xml:space="preserve"> - stroški nakladanja in razkladanja odvoza odpadkov in ostalega materiala na stalno deponijo izvajalca, razkladanje, eventuelno razgrinjanje ter plačila vseh dovoljenj in potrebne komunalne in energetske pristojbine</t>
  </si>
  <si>
    <t xml:space="preserve">stroški pridobivanje vseh potrebnih soglasij in mnenj, vse meritve kakovosti in projektiranih parametrov vgrajenih materialov in naprav, vsa atestna dokumentacija, garancije in potrdila o vgrajenih materialih </t>
  </si>
  <si>
    <t xml:space="preserve"> - stroški pridobivanja internih soglasij, interne meritve kvalitete vgrajenih materialov, atesti, garancije in potrdila vgrajenih materialov v pripravi dela prevzemnika del</t>
  </si>
  <si>
    <t xml:space="preserve"> - eventuelni stroški povezani s predstavitvami posameznih predvidenih in vgrajenih materialov naročniku</t>
  </si>
  <si>
    <t xml:space="preserve"> - vsi stroški, ki nastanejo zaradi prilagajanja teminskega plana izvedbe glede na obstoječe stanje</t>
  </si>
  <si>
    <t>stroški ureditve  in organizacije gradbišča in izvajanja ukrepov za zagotavljanje varnosti in zdravja pri delu</t>
  </si>
  <si>
    <t>Zagotavljanje varnosti:</t>
  </si>
  <si>
    <t>Zagotavljanje varnosti je omogočeno predvsem s pomočjo spoštovanja vseh v Republiki Sloveniji veljavnih predpisov, zakonov in pravilnikov, ki zagotavljajo:</t>
  </si>
  <si>
    <t>-          mehansko odpornost in stabilnost</t>
  </si>
  <si>
    <t>-          varnost pred požarom</t>
  </si>
  <si>
    <t>-          higiensko in zdravstveno zaščito in zaščito okolice</t>
  </si>
  <si>
    <t>-          varnost pri uporabi</t>
  </si>
  <si>
    <t>-          zaščito pred hrupom</t>
  </si>
  <si>
    <t>-          varovanjem pri delu</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</si>
  <si>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</si>
  <si>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</si>
  <si>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 xml:space="preserve">ZBIRANJE ODPADKOV </t>
  </si>
  <si>
    <t>Zbiranje odpadkov mora biti organizirano.</t>
  </si>
  <si>
    <t xml:space="preserve">Tla zbirnega mesta bodo utrjena. Tlak bo onemogočal zdrs zabojnikov. </t>
  </si>
  <si>
    <t xml:space="preserve">Zbirno mesto mora imeti dimenzije, ki zadoščajo ločenemu zbiranju odpadkov. </t>
  </si>
  <si>
    <t>RAVNANJE Z GRADBENIMI ODPADKI</t>
  </si>
  <si>
    <t>Področje ravnanja z odpadki, ki nastajajo pri gradbenih delih urejajo podzakonski predpisi, ki so bili izdani na podlagi 30. in 36  člena Zakona o varstvu okolja in sicer:</t>
  </si>
  <si>
    <t>1.       Pravilnik o ravnanju z odpadki, ki nastanejo pri gradbenih delih (Ur.l. RS št. 3/03, 50/04)</t>
  </si>
  <si>
    <t>Pravilnik o ravnanju z odpadki, ki nastanejo pri gradbenih delih določa naslednja obvezna ravnanja investitorja z gradbenimi odpadki:</t>
  </si>
  <si>
    <t>Izvajalec mora zagotoviti, da se na gradbišču hranijo ali začasno skladiščijo odpadki, ki so nastali pri gradbenih delih, ločeno po vrstah gradbenih odpadkov iz klasifikacijskega seznama odpadkov in jih po začasnem skladiščenju oddati zbiralcu gradbenih odpadkov. Izvajalec mora zagotoviti, da se gradbeni odpadki hranijo ali začasno skladiščijo na gradbišču tako, da ne onesnažujejo okolja in da je zbiralcu gradbenih odpadkov omogočen dostop za njihov prevzem ali prevozniku gradbenih odpadkov za njihovo odpremo predelovalcu ali odstranjevalcu gradbenih odpadkov. Če hramba ali začasno skladiščenje ni možna na gradbišču, mora izvajalec zagotoviti, da se gradbeni odpadki odlagajo neposredno po nastanku v zabojnike, ki so nameščeni na gradbišču ali ob gradbišču in so prirejeni za odvoz gradbenih odpadkov brez njihovega prekladanja.</t>
  </si>
  <si>
    <t>Izvajalec pa lahko tudi sam zagotovi predelavo ali odstraniitev gradbenih odpadkov tako, da zagotovi njihovo oddajo neposredno predelovalcu ali odstranjevalcu odpadkov. Mora pa zagotoviti naročilo za prevzem vseh gradbenih odpadkov pred pričetkom izvajanja gradbenih del. Za vsako pošiljko gradbenih odpadkov, ki jo odda zbiralcu oziroma predelovalcu gradbenih odpadkov si mora izvajalec zagotoviti  evidenčni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</si>
</sst>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quot;;[Red]\-#,##0.00\ &quot;€&quot;"/>
    <numFmt numFmtId="164" formatCode="0;[Red]0"/>
    <numFmt numFmtId="165" formatCode="#,##0.0;[Red]#,##0.0"/>
    <numFmt numFmtId="166" formatCode="#,##0.00;[Red]#,##0.00"/>
    <numFmt numFmtId="167" formatCode="_-* #,##0.00\ _S_I_T_-;\-* #,##0.00\ _S_I_T_-;_-* &quot;-&quot;??\ _S_I_T_-;_-@_-"/>
    <numFmt numFmtId="168" formatCode="_-* #,##0.0\ _S_I_T_-;\-* #,##0.0\ _S_I_T_-;_-* &quot;-&quot;??\ _S_I_T_-;_-@_-"/>
    <numFmt numFmtId="169" formatCode="#,##0.00\ &quot;€&quot;"/>
  </numFmts>
  <fonts count="52">
    <font>
      <sz val="11"/>
      <color theme="1"/>
      <name val="Calibri"/>
      <family val="2"/>
      <charset val="238"/>
      <scheme val="minor"/>
    </font>
    <font>
      <sz val="9"/>
      <name val="Arial"/>
      <family val="2"/>
      <charset val="238"/>
    </font>
    <font>
      <b/>
      <sz val="9"/>
      <name val="Arial"/>
      <family val="2"/>
      <charset val="238"/>
    </font>
    <font>
      <sz val="10"/>
      <name val="Arial"/>
      <family val="2"/>
    </font>
    <font>
      <sz val="10"/>
      <name val="Arial"/>
      <family val="2"/>
      <charset val="238"/>
    </font>
    <font>
      <sz val="11"/>
      <color indexed="8"/>
      <name val="Calibri"/>
      <family val="2"/>
      <charset val="238"/>
    </font>
    <font>
      <sz val="9"/>
      <name val="Courier New"/>
      <family val="3"/>
      <charset val="238"/>
    </font>
    <font>
      <sz val="5"/>
      <name val="Courier New CE"/>
      <family val="3"/>
      <charset val="238"/>
    </font>
    <font>
      <sz val="9"/>
      <name val="Courier New CE"/>
      <charset val="238"/>
    </font>
    <font>
      <i/>
      <sz val="8"/>
      <name val="Switzerland"/>
      <charset val="238"/>
    </font>
    <font>
      <sz val="9"/>
      <name val="Arial CE"/>
      <charset val="238"/>
    </font>
    <font>
      <i/>
      <sz val="9"/>
      <name val="Arial"/>
      <family val="2"/>
      <charset val="238"/>
    </font>
    <font>
      <i/>
      <sz val="9"/>
      <name val="Courier New"/>
      <family val="3"/>
      <charset val="238"/>
    </font>
    <font>
      <sz val="10"/>
      <name val="Arial CE"/>
      <family val="2"/>
      <charset val="238"/>
    </font>
    <font>
      <sz val="10"/>
      <color indexed="8"/>
      <name val="Arial"/>
      <family val="2"/>
      <charset val="238"/>
    </font>
    <font>
      <i/>
      <sz val="6"/>
      <name val="Arial"/>
      <family val="2"/>
      <charset val="238"/>
    </font>
    <font>
      <b/>
      <sz val="10"/>
      <name val="Courier New CE"/>
      <family val="3"/>
      <charset val="238"/>
    </font>
    <font>
      <sz val="9"/>
      <color rgb="FFFF0000"/>
      <name val="Arial"/>
      <family val="2"/>
      <charset val="238"/>
    </font>
    <font>
      <sz val="9"/>
      <color theme="1"/>
      <name val="Arial"/>
      <family val="2"/>
      <charset val="238"/>
    </font>
    <font>
      <sz val="9"/>
      <color indexed="8"/>
      <name val="Arial"/>
      <family val="2"/>
      <charset val="238"/>
    </font>
    <font>
      <b/>
      <sz val="9"/>
      <color indexed="8"/>
      <name val="Arial"/>
      <family val="2"/>
      <charset val="238"/>
    </font>
    <font>
      <sz val="9"/>
      <color rgb="FF000000"/>
      <name val="Arial"/>
      <family val="2"/>
      <charset val="238"/>
    </font>
    <font>
      <sz val="10"/>
      <color theme="1"/>
      <name val="Arial"/>
      <family val="2"/>
      <charset val="238"/>
    </font>
    <font>
      <b/>
      <i/>
      <sz val="9"/>
      <name val="Arial"/>
      <family val="2"/>
      <charset val="238"/>
    </font>
    <font>
      <sz val="11"/>
      <color theme="1"/>
      <name val="Calibri"/>
      <family val="2"/>
      <charset val="238"/>
      <scheme val="minor"/>
    </font>
    <font>
      <sz val="6"/>
      <name val="Arial"/>
      <family val="2"/>
      <charset val="238"/>
    </font>
    <font>
      <b/>
      <sz val="11"/>
      <name val="Arial"/>
      <family val="2"/>
      <charset val="238"/>
    </font>
    <font>
      <b/>
      <sz val="9"/>
      <name val="Courier New CE"/>
      <family val="3"/>
      <charset val="238"/>
    </font>
    <font>
      <b/>
      <sz val="10"/>
      <name val="Arial"/>
      <family val="2"/>
      <charset val="238"/>
    </font>
    <font>
      <sz val="11"/>
      <name val="Calibri"/>
      <family val="2"/>
      <charset val="238"/>
    </font>
    <font>
      <sz val="9"/>
      <name val="Calibri"/>
      <family val="2"/>
      <charset val="238"/>
    </font>
    <font>
      <sz val="8"/>
      <name val="Arial"/>
      <family val="2"/>
      <charset val="238"/>
    </font>
    <font>
      <sz val="9"/>
      <name val="Tahoma"/>
      <family val="2"/>
      <charset val="238"/>
    </font>
    <font>
      <sz val="11"/>
      <color theme="1"/>
      <name val="Calibri"/>
      <family val="2"/>
      <scheme val="minor"/>
    </font>
    <font>
      <sz val="10"/>
      <name val="Arial MT"/>
    </font>
    <font>
      <sz val="10"/>
      <name val="Arial MT"/>
      <family val="2"/>
    </font>
    <font>
      <sz val="9"/>
      <name val="Calibri"/>
      <family val="2"/>
      <charset val="238"/>
      <scheme val="minor"/>
    </font>
    <font>
      <sz val="10"/>
      <color rgb="FF000000"/>
      <name val="Arial MT"/>
      <family val="2"/>
    </font>
    <font>
      <sz val="9"/>
      <color rgb="FF0000FF"/>
      <name val="Arial"/>
      <family val="2"/>
      <charset val="238"/>
    </font>
    <font>
      <sz val="10"/>
      <color rgb="FF0000FF"/>
      <name val="Arial"/>
      <family val="2"/>
      <charset val="238"/>
    </font>
    <font>
      <i/>
      <sz val="6"/>
      <color rgb="FF0000FF"/>
      <name val="Arial"/>
      <family val="2"/>
      <charset val="238"/>
    </font>
    <font>
      <sz val="9"/>
      <color rgb="FF0000FF"/>
      <name val="Courier New"/>
      <family val="3"/>
      <charset val="238"/>
    </font>
    <font>
      <b/>
      <sz val="10"/>
      <color rgb="FF0000FF"/>
      <name val="Calibri"/>
      <family val="2"/>
      <scheme val="minor"/>
    </font>
    <font>
      <i/>
      <sz val="9"/>
      <color rgb="FF0000FF"/>
      <name val="Courier New"/>
      <family val="3"/>
      <charset val="238"/>
    </font>
    <font>
      <b/>
      <sz val="11"/>
      <color theme="1"/>
      <name val="Calibri"/>
      <family val="2"/>
      <charset val="238"/>
      <scheme val="minor"/>
    </font>
    <font>
      <b/>
      <sz val="9"/>
      <color rgb="FFFF0000"/>
      <name val="Arial"/>
      <family val="2"/>
      <charset val="238"/>
    </font>
    <font>
      <sz val="11"/>
      <name val="Calibri"/>
      <family val="2"/>
      <scheme val="minor"/>
    </font>
    <font>
      <b/>
      <sz val="11"/>
      <name val="Calibri"/>
      <family val="2"/>
      <charset val="238"/>
      <scheme val="minor"/>
    </font>
    <font>
      <sz val="11"/>
      <color rgb="FF000000"/>
      <name val="Calibri"/>
      <family val="2"/>
      <charset val="238"/>
      <scheme val="minor"/>
    </font>
    <font>
      <b/>
      <sz val="11"/>
      <name val="Tahoma"/>
      <family val="2"/>
      <charset val="238"/>
    </font>
    <font>
      <sz val="11"/>
      <color theme="1"/>
      <name val="Tahoma"/>
      <family val="2"/>
      <charset val="238"/>
    </font>
    <font>
      <sz val="11"/>
      <name val="Tahoma"/>
      <family val="2"/>
      <charset val="238"/>
    </font>
  </fonts>
  <fills count="3">
    <fill>
      <patternFill patternType="none"/>
    </fill>
    <fill>
      <patternFill patternType="gray125"/>
    </fill>
    <fill>
      <patternFill patternType="solid">
        <fgColor rgb="FFFFFF00"/>
        <bgColor indexed="64"/>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style="thin">
        <color indexed="64"/>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7">
    <xf numFmtId="0" fontId="0" fillId="0" borderId="0"/>
    <xf numFmtId="4" fontId="16" fillId="0" borderId="0">
      <alignment horizontal="left" vertical="top"/>
      <protection locked="0"/>
    </xf>
    <xf numFmtId="0" fontId="10" fillId="0" borderId="0"/>
    <xf numFmtId="0" fontId="9" fillId="0" borderId="0"/>
    <xf numFmtId="0" fontId="8" fillId="0" borderId="0"/>
    <xf numFmtId="0" fontId="8" fillId="0" borderId="0"/>
    <xf numFmtId="0" fontId="3" fillId="0" borderId="0"/>
    <xf numFmtId="0" fontId="4" fillId="0" borderId="0"/>
    <xf numFmtId="9" fontId="8" fillId="0" borderId="0"/>
    <xf numFmtId="4" fontId="7" fillId="0" borderId="0">
      <alignment vertical="top"/>
      <protection hidden="1"/>
    </xf>
    <xf numFmtId="4" fontId="16" fillId="0" borderId="0">
      <alignment horizontal="left"/>
      <protection locked="0"/>
    </xf>
    <xf numFmtId="0" fontId="13" fillId="0" borderId="0"/>
    <xf numFmtId="167" fontId="5" fillId="0" borderId="0"/>
    <xf numFmtId="167" fontId="4" fillId="0" borderId="0"/>
    <xf numFmtId="167" fontId="5" fillId="0" borderId="0"/>
    <xf numFmtId="167" fontId="8" fillId="0" borderId="0"/>
    <xf numFmtId="167" fontId="4" fillId="0" borderId="0"/>
    <xf numFmtId="167" fontId="5" fillId="0" borderId="0"/>
    <xf numFmtId="0" fontId="22" fillId="0" borderId="0"/>
    <xf numFmtId="167" fontId="5" fillId="0" borderId="0"/>
    <xf numFmtId="0" fontId="24" fillId="0" borderId="0"/>
    <xf numFmtId="0" fontId="9" fillId="0" borderId="0"/>
    <xf numFmtId="0" fontId="3" fillId="0" borderId="0"/>
    <xf numFmtId="0" fontId="24" fillId="0" borderId="0"/>
    <xf numFmtId="0" fontId="33" fillId="0" borderId="0"/>
    <xf numFmtId="0" fontId="3" fillId="0" borderId="0"/>
    <xf numFmtId="0" fontId="5" fillId="0" borderId="0"/>
  </cellStyleXfs>
  <cellXfs count="374">
    <xf numFmtId="0" fontId="0" fillId="0" borderId="0" xfId="0"/>
    <xf numFmtId="0" fontId="1" fillId="0" borderId="0" xfId="0" applyFont="1" applyAlignment="1">
      <alignment horizontal="center" vertical="center"/>
    </xf>
    <xf numFmtId="0" fontId="2" fillId="0" borderId="0" xfId="0" applyFont="1" applyAlignment="1">
      <alignment horizontal="left" vertical="center"/>
    </xf>
    <xf numFmtId="0" fontId="1" fillId="0" borderId="0" xfId="0" applyFont="1" applyAlignment="1">
      <alignment horizontal="center" vertical="top" wrapText="1"/>
    </xf>
    <xf numFmtId="0" fontId="1" fillId="0" borderId="0" xfId="5" applyFont="1" applyAlignment="1">
      <alignment horizontal="center" vertical="center" wrapText="1"/>
    </xf>
    <xf numFmtId="0" fontId="1" fillId="0" borderId="0" xfId="0" applyFont="1" applyAlignment="1">
      <alignment vertical="center"/>
    </xf>
    <xf numFmtId="0" fontId="1" fillId="0" borderId="0" xfId="6" applyFont="1" applyAlignment="1">
      <alignment horizontal="center" vertical="center"/>
    </xf>
    <xf numFmtId="4" fontId="12" fillId="0" borderId="0" xfId="0" applyNumberFormat="1" applyFont="1" applyAlignment="1" applyProtection="1">
      <alignment horizontal="right" vertical="center" wrapText="1"/>
      <protection hidden="1"/>
    </xf>
    <xf numFmtId="0" fontId="2" fillId="0" borderId="0" xfId="0" applyFont="1" applyAlignment="1">
      <alignment horizontal="left" vertical="center" wrapText="1"/>
    </xf>
    <xf numFmtId="0" fontId="14" fillId="0" borderId="0" xfId="0" applyFont="1" applyAlignment="1">
      <alignment vertical="center"/>
    </xf>
    <xf numFmtId="0" fontId="14" fillId="0" borderId="0" xfId="0" applyFont="1"/>
    <xf numFmtId="0" fontId="1" fillId="0" borderId="0" xfId="0" applyFont="1" applyAlignment="1">
      <alignment horizontal="center" vertical="top"/>
    </xf>
    <xf numFmtId="0" fontId="1" fillId="0" borderId="0" xfId="0" applyFont="1" applyAlignment="1">
      <alignment vertical="center" wrapText="1"/>
    </xf>
    <xf numFmtId="3" fontId="1" fillId="0" borderId="0" xfId="0" applyNumberFormat="1" applyFont="1" applyAlignment="1">
      <alignment horizontal="center" vertical="center"/>
    </xf>
    <xf numFmtId="0" fontId="15" fillId="0" borderId="0" xfId="0" applyFont="1"/>
    <xf numFmtId="0" fontId="6" fillId="0" borderId="0" xfId="0" applyFont="1"/>
    <xf numFmtId="0" fontId="1" fillId="0" borderId="0" xfId="6" applyFont="1" applyAlignment="1">
      <alignment horizontal="left" vertical="center" wrapText="1"/>
    </xf>
    <xf numFmtId="0" fontId="2" fillId="0" borderId="0" xfId="0" applyFont="1" applyAlignment="1">
      <alignment vertical="center"/>
    </xf>
    <xf numFmtId="0" fontId="2" fillId="0" borderId="0" xfId="0" applyFont="1" applyAlignment="1">
      <alignment vertical="center" wrapText="1"/>
    </xf>
    <xf numFmtId="164" fontId="1" fillId="0" borderId="1" xfId="9" applyNumberFormat="1" applyFont="1" applyBorder="1" applyAlignment="1" applyProtection="1">
      <alignment horizontal="right" vertical="top" shrinkToFit="1"/>
    </xf>
    <xf numFmtId="0" fontId="1" fillId="0" borderId="1" xfId="9" applyNumberFormat="1" applyFont="1" applyBorder="1" applyAlignment="1" applyProtection="1">
      <alignment vertical="top" wrapText="1"/>
    </xf>
    <xf numFmtId="0" fontId="1" fillId="0" borderId="1" xfId="9" applyNumberFormat="1" applyFont="1" applyBorder="1" applyAlignment="1" applyProtection="1">
      <alignment horizontal="right"/>
    </xf>
    <xf numFmtId="165" fontId="1" fillId="0" borderId="1" xfId="9" applyNumberFormat="1" applyFont="1" applyBorder="1" applyAlignment="1" applyProtection="1">
      <alignment horizontal="right" shrinkToFit="1"/>
    </xf>
    <xf numFmtId="166" fontId="1" fillId="0" borderId="1" xfId="9" applyNumberFormat="1" applyFont="1" applyBorder="1" applyAlignment="1" applyProtection="1">
      <alignment horizontal="right" shrinkToFit="1"/>
    </xf>
    <xf numFmtId="164" fontId="1" fillId="0" borderId="0" xfId="9" applyNumberFormat="1" applyFont="1" applyAlignment="1" applyProtection="1">
      <alignment horizontal="right" vertical="top" shrinkToFit="1"/>
    </xf>
    <xf numFmtId="0" fontId="1" fillId="0" borderId="0" xfId="9" applyNumberFormat="1" applyFont="1" applyAlignment="1" applyProtection="1">
      <alignment vertical="top" wrapText="1"/>
    </xf>
    <xf numFmtId="0" fontId="1" fillId="0" borderId="0" xfId="9" applyNumberFormat="1" applyFont="1" applyAlignment="1" applyProtection="1">
      <alignment horizontal="right"/>
    </xf>
    <xf numFmtId="165" fontId="1" fillId="0" borderId="0" xfId="9" applyNumberFormat="1" applyFont="1" applyAlignment="1" applyProtection="1">
      <alignment horizontal="right" shrinkToFit="1"/>
    </xf>
    <xf numFmtId="166" fontId="1" fillId="0" borderId="0" xfId="9" applyNumberFormat="1" applyFont="1" applyAlignment="1" applyProtection="1">
      <alignment horizontal="right" shrinkToFit="1"/>
    </xf>
    <xf numFmtId="166" fontId="1" fillId="0" borderId="0" xfId="9" applyNumberFormat="1" applyFont="1" applyAlignment="1" applyProtection="1">
      <alignment horizontal="center" vertical="top" shrinkToFit="1"/>
    </xf>
    <xf numFmtId="0" fontId="18" fillId="0" borderId="0" xfId="0" applyFont="1" applyAlignment="1">
      <alignment horizontal="left" vertical="center" indent="15"/>
    </xf>
    <xf numFmtId="164" fontId="11" fillId="0" borderId="0" xfId="0" applyNumberFormat="1" applyFont="1" applyAlignment="1">
      <alignment horizontal="right" vertical="top" shrinkToFit="1"/>
    </xf>
    <xf numFmtId="0" fontId="11" fillId="0" borderId="0" xfId="0" applyFont="1" applyAlignment="1">
      <alignment vertical="top" wrapText="1"/>
    </xf>
    <xf numFmtId="0" fontId="11" fillId="0" borderId="0" xfId="0" applyFont="1" applyAlignment="1">
      <alignment horizontal="right"/>
    </xf>
    <xf numFmtId="165" fontId="11" fillId="0" borderId="0" xfId="0" applyNumberFormat="1" applyFont="1" applyAlignment="1">
      <alignment horizontal="right" shrinkToFit="1"/>
    </xf>
    <xf numFmtId="0" fontId="19" fillId="0" borderId="0" xfId="0" applyFont="1" applyAlignment="1">
      <alignment vertical="center"/>
    </xf>
    <xf numFmtId="4" fontId="2" fillId="0" borderId="0" xfId="12" applyNumberFormat="1" applyFont="1" applyAlignment="1">
      <alignment horizontal="right" vertical="center"/>
    </xf>
    <xf numFmtId="0" fontId="19" fillId="0" borderId="0" xfId="0" applyFont="1" applyAlignment="1">
      <alignment horizontal="center" vertical="center"/>
    </xf>
    <xf numFmtId="4" fontId="1" fillId="0" borderId="0" xfId="12" applyNumberFormat="1" applyFont="1" applyAlignment="1">
      <alignment horizontal="right" vertical="center"/>
    </xf>
    <xf numFmtId="0" fontId="19" fillId="0" borderId="0" xfId="0" applyFont="1" applyAlignment="1">
      <alignment vertical="top"/>
    </xf>
    <xf numFmtId="0" fontId="19" fillId="0" borderId="0" xfId="0" applyFont="1" applyAlignment="1">
      <alignment horizontal="center"/>
    </xf>
    <xf numFmtId="4" fontId="19" fillId="0" borderId="0" xfId="0" applyNumberFormat="1" applyFont="1" applyAlignment="1">
      <alignment horizontal="right"/>
    </xf>
    <xf numFmtId="0" fontId="20" fillId="0" borderId="0" xfId="0" applyFont="1" applyAlignment="1">
      <alignment vertical="top" wrapText="1"/>
    </xf>
    <xf numFmtId="0" fontId="19" fillId="0" borderId="0" xfId="0" applyFont="1" applyAlignment="1">
      <alignment vertical="top" wrapText="1"/>
    </xf>
    <xf numFmtId="0" fontId="2" fillId="0" borderId="0" xfId="0" applyFont="1" applyAlignment="1">
      <alignment horizontal="right" vertical="center"/>
    </xf>
    <xf numFmtId="4" fontId="1" fillId="0" borderId="0" xfId="0" applyNumberFormat="1" applyFont="1" applyAlignment="1">
      <alignment horizontal="right"/>
    </xf>
    <xf numFmtId="0" fontId="19" fillId="0" borderId="0" xfId="0" applyFont="1" applyAlignment="1">
      <alignment horizontal="center" vertical="top"/>
    </xf>
    <xf numFmtId="0" fontId="21" fillId="0" borderId="0" xfId="0" applyFont="1" applyAlignment="1">
      <alignment vertical="top" wrapText="1"/>
    </xf>
    <xf numFmtId="0" fontId="19" fillId="0" borderId="1" xfId="0" applyFont="1" applyBorder="1" applyAlignment="1">
      <alignment vertical="center"/>
    </xf>
    <xf numFmtId="0" fontId="19" fillId="0" borderId="1" xfId="0" applyFont="1" applyBorder="1" applyAlignment="1">
      <alignment vertical="top" wrapText="1"/>
    </xf>
    <xf numFmtId="0" fontId="19" fillId="0" borderId="1" xfId="0" applyFont="1" applyBorder="1" applyAlignment="1">
      <alignment horizontal="center"/>
    </xf>
    <xf numFmtId="0" fontId="19" fillId="0" borderId="1" xfId="0" applyFont="1" applyBorder="1"/>
    <xf numFmtId="0" fontId="19" fillId="0" borderId="4" xfId="0" applyFont="1" applyBorder="1" applyAlignment="1">
      <alignment vertical="top" wrapText="1"/>
    </xf>
    <xf numFmtId="0" fontId="19" fillId="0" borderId="4" xfId="0" applyFont="1" applyBorder="1" applyAlignment="1">
      <alignment horizontal="center"/>
    </xf>
    <xf numFmtId="4" fontId="1" fillId="0" borderId="4" xfId="0" applyNumberFormat="1" applyFont="1" applyBorder="1" applyAlignment="1">
      <alignment horizontal="right"/>
    </xf>
    <xf numFmtId="4" fontId="2" fillId="0" borderId="0" xfId="0" applyNumberFormat="1" applyFont="1" applyAlignment="1">
      <alignment horizontal="right"/>
    </xf>
    <xf numFmtId="0" fontId="2" fillId="0" borderId="4" xfId="0" applyFont="1" applyBorder="1" applyAlignment="1">
      <alignment vertical="center"/>
    </xf>
    <xf numFmtId="0" fontId="20" fillId="0" borderId="4" xfId="0" applyFont="1" applyBorder="1" applyAlignment="1">
      <alignment horizontal="center"/>
    </xf>
    <xf numFmtId="4" fontId="2" fillId="0" borderId="4" xfId="0" applyNumberFormat="1" applyFont="1" applyBorder="1" applyAlignment="1">
      <alignment horizontal="right"/>
    </xf>
    <xf numFmtId="0" fontId="2" fillId="0" borderId="5" xfId="0" applyFont="1" applyBorder="1" applyAlignment="1">
      <alignment vertical="center"/>
    </xf>
    <xf numFmtId="0" fontId="19" fillId="0" borderId="5" xfId="0" applyFont="1" applyBorder="1" applyAlignment="1">
      <alignment vertical="top" wrapText="1"/>
    </xf>
    <xf numFmtId="0" fontId="20" fillId="0" borderId="5" xfId="0" applyFont="1" applyBorder="1" applyAlignment="1">
      <alignment horizontal="center"/>
    </xf>
    <xf numFmtId="4" fontId="2" fillId="0" borderId="5" xfId="0" applyNumberFormat="1" applyFont="1" applyBorder="1" applyAlignment="1">
      <alignment horizontal="right"/>
    </xf>
    <xf numFmtId="0" fontId="2" fillId="0" borderId="0" xfId="18" applyFont="1" applyAlignment="1">
      <alignment horizontal="left" vertical="center"/>
    </xf>
    <xf numFmtId="0" fontId="2" fillId="0" borderId="0" xfId="18" applyFont="1" applyAlignment="1">
      <alignment horizontal="center" vertical="center" wrapText="1"/>
    </xf>
    <xf numFmtId="0" fontId="23" fillId="0" borderId="0" xfId="5" applyFont="1" applyAlignment="1">
      <alignment horizontal="left" vertical="center" wrapText="1"/>
    </xf>
    <xf numFmtId="0" fontId="11" fillId="0" borderId="0" xfId="5" applyFont="1" applyAlignment="1">
      <alignment horizontal="left" vertical="center"/>
    </xf>
    <xf numFmtId="0" fontId="1" fillId="0" borderId="0" xfId="5" applyFont="1" applyAlignment="1">
      <alignment horizontal="left" vertical="center" wrapText="1"/>
    </xf>
    <xf numFmtId="0" fontId="1" fillId="0" borderId="0" xfId="7" applyFont="1" applyAlignment="1">
      <alignment horizontal="center" vertical="top" wrapText="1"/>
    </xf>
    <xf numFmtId="0" fontId="1" fillId="0" borderId="0" xfId="0" applyFont="1" applyAlignment="1">
      <alignment horizontal="left" vertical="top" wrapText="1"/>
    </xf>
    <xf numFmtId="49" fontId="1" fillId="0" borderId="0" xfId="6" applyNumberFormat="1" applyFont="1" applyAlignment="1">
      <alignment horizontal="center" vertical="top"/>
    </xf>
    <xf numFmtId="49" fontId="1" fillId="0" borderId="0" xfId="6" applyNumberFormat="1" applyFont="1" applyAlignment="1">
      <alignment horizontal="left" vertical="top" wrapText="1"/>
    </xf>
    <xf numFmtId="49" fontId="1" fillId="0" borderId="0" xfId="6" applyNumberFormat="1" applyFont="1" applyAlignment="1">
      <alignment horizontal="center" vertical="center"/>
    </xf>
    <xf numFmtId="0" fontId="2" fillId="0" borderId="0" xfId="18" applyFont="1" applyAlignment="1">
      <alignment horizontal="left" vertical="center" wrapText="1"/>
    </xf>
    <xf numFmtId="0" fontId="1" fillId="0" borderId="0" xfId="6" applyFont="1" applyAlignment="1">
      <alignment horizontal="center" vertical="center" wrapText="1"/>
    </xf>
    <xf numFmtId="0" fontId="1" fillId="0" borderId="0" xfId="0" applyFont="1" applyAlignment="1">
      <alignment vertical="top" wrapText="1"/>
    </xf>
    <xf numFmtId="0" fontId="1" fillId="0" borderId="0" xfId="18" applyFont="1" applyAlignment="1">
      <alignment horizontal="center" vertical="center" wrapText="1"/>
    </xf>
    <xf numFmtId="0" fontId="2" fillId="0" borderId="0" xfId="18" applyFont="1" applyAlignment="1">
      <alignment horizontal="center" vertical="center"/>
    </xf>
    <xf numFmtId="167" fontId="1" fillId="0" borderId="0" xfId="19" applyFont="1" applyAlignment="1">
      <alignment horizontal="right" vertical="center"/>
    </xf>
    <xf numFmtId="0" fontId="1" fillId="0" borderId="0" xfId="18" applyFont="1" applyAlignment="1">
      <alignment horizontal="center" vertical="center"/>
    </xf>
    <xf numFmtId="0" fontId="1" fillId="0" borderId="0" xfId="20" applyFont="1" applyAlignment="1">
      <alignment vertical="center"/>
    </xf>
    <xf numFmtId="0" fontId="1" fillId="0" borderId="0" xfId="20" applyFont="1" applyAlignment="1">
      <alignment horizontal="center" vertical="center"/>
    </xf>
    <xf numFmtId="0" fontId="1" fillId="0" borderId="0" xfId="18" applyFont="1" applyAlignment="1">
      <alignment horizontal="left"/>
    </xf>
    <xf numFmtId="0" fontId="1" fillId="0" borderId="0" xfId="6" applyFont="1" applyAlignment="1">
      <alignment horizontal="justify" vertical="top" wrapText="1"/>
    </xf>
    <xf numFmtId="0" fontId="4" fillId="0" borderId="0" xfId="18" applyFont="1" applyAlignment="1">
      <alignment vertical="top" wrapText="1"/>
    </xf>
    <xf numFmtId="0" fontId="4" fillId="0" borderId="0" xfId="18" applyFont="1" applyAlignment="1">
      <alignment horizontal="left" wrapText="1"/>
    </xf>
    <xf numFmtId="0" fontId="4" fillId="0" borderId="0" xfId="18" applyFont="1" applyAlignment="1">
      <alignment horizontal="right" wrapText="1"/>
    </xf>
    <xf numFmtId="0" fontId="4" fillId="0" borderId="0" xfId="18" applyFont="1" applyAlignment="1">
      <alignment wrapText="1"/>
    </xf>
    <xf numFmtId="49" fontId="25" fillId="0" borderId="1" xfId="18" applyNumberFormat="1" applyFont="1" applyBorder="1" applyAlignment="1">
      <alignment vertical="top"/>
    </xf>
    <xf numFmtId="0" fontId="25" fillId="0" borderId="1" xfId="18" applyFont="1" applyBorder="1" applyAlignment="1">
      <alignment horizontal="left" wrapText="1"/>
    </xf>
    <xf numFmtId="0" fontId="25" fillId="0" borderId="1" xfId="18" applyFont="1" applyBorder="1" applyAlignment="1">
      <alignment horizontal="right" wrapText="1"/>
    </xf>
    <xf numFmtId="0" fontId="2" fillId="0" borderId="2" xfId="18" applyFont="1" applyBorder="1" applyAlignment="1">
      <alignment horizontal="center" vertical="center" wrapText="1"/>
    </xf>
    <xf numFmtId="0" fontId="2" fillId="0" borderId="2" xfId="18" applyFont="1" applyBorder="1" applyAlignment="1">
      <alignment horizontal="right" vertical="center" wrapText="1"/>
    </xf>
    <xf numFmtId="0" fontId="1" fillId="0" borderId="0" xfId="18" applyFont="1" applyAlignment="1">
      <alignment horizontal="left" vertical="center" wrapText="1"/>
    </xf>
    <xf numFmtId="0" fontId="27" fillId="0" borderId="0" xfId="18" applyFont="1" applyAlignment="1">
      <alignment horizontal="center" vertical="center"/>
    </xf>
    <xf numFmtId="0" fontId="1" fillId="0" borderId="0" xfId="18" applyFont="1" applyAlignment="1">
      <alignment horizontal="left" vertical="center"/>
    </xf>
    <xf numFmtId="0" fontId="28" fillId="0" borderId="0" xfId="18" applyFont="1" applyAlignment="1">
      <alignment horizontal="left" vertical="center"/>
    </xf>
    <xf numFmtId="0" fontId="1" fillId="0" borderId="0" xfId="18" applyFont="1" applyAlignment="1">
      <alignment horizontal="center" vertical="top"/>
    </xf>
    <xf numFmtId="4" fontId="12" fillId="0" borderId="0" xfId="20" applyNumberFormat="1" applyFont="1" applyAlignment="1" applyProtection="1">
      <alignment horizontal="right" vertical="top" wrapText="1"/>
      <protection hidden="1"/>
    </xf>
    <xf numFmtId="0" fontId="1" fillId="0" borderId="0" xfId="20" applyFont="1"/>
    <xf numFmtId="0" fontId="1" fillId="0" borderId="0" xfId="18" applyFont="1" applyAlignment="1">
      <alignment vertical="center"/>
    </xf>
    <xf numFmtId="49" fontId="11" fillId="0" borderId="0" xfId="21" applyNumberFormat="1" applyFont="1" applyAlignment="1">
      <alignment horizontal="left" vertical="center"/>
    </xf>
    <xf numFmtId="165" fontId="1" fillId="0" borderId="0" xfId="18" applyNumberFormat="1" applyFont="1" applyAlignment="1">
      <alignment horizontal="left" vertical="center" shrinkToFit="1"/>
    </xf>
    <xf numFmtId="165" fontId="1" fillId="0" borderId="0" xfId="18" applyNumberFormat="1" applyFont="1" applyAlignment="1">
      <alignment horizontal="right" vertical="center" shrinkToFit="1"/>
    </xf>
    <xf numFmtId="0" fontId="29" fillId="0" borderId="0" xfId="18" applyFont="1" applyAlignment="1">
      <alignment horizontal="left"/>
    </xf>
    <xf numFmtId="0" fontId="1" fillId="0" borderId="0" xfId="20" applyFont="1" applyAlignment="1">
      <alignment horizontal="left" vertical="center" wrapText="1"/>
    </xf>
    <xf numFmtId="0" fontId="1" fillId="0" borderId="0" xfId="20" applyFont="1" applyAlignment="1">
      <alignment horizontal="left" vertical="center"/>
    </xf>
    <xf numFmtId="0" fontId="30" fillId="0" borderId="0" xfId="18" applyFont="1" applyAlignment="1">
      <alignment vertical="center"/>
    </xf>
    <xf numFmtId="0" fontId="2" fillId="0" borderId="2" xfId="18" applyFont="1" applyBorder="1" applyAlignment="1">
      <alignment horizontal="center" vertical="center"/>
    </xf>
    <xf numFmtId="0" fontId="2" fillId="0" borderId="2" xfId="18" applyFont="1" applyBorder="1" applyAlignment="1">
      <alignment horizontal="left" vertical="center" wrapText="1"/>
    </xf>
    <xf numFmtId="0" fontId="1" fillId="0" borderId="0" xfId="18" applyFont="1" applyAlignment="1">
      <alignment horizontal="justify" vertical="top" wrapText="1"/>
    </xf>
    <xf numFmtId="0" fontId="1" fillId="0" borderId="0" xfId="18" applyFont="1" applyAlignment="1">
      <alignment horizontal="center" vertical="top" wrapText="1"/>
    </xf>
    <xf numFmtId="0" fontId="2" fillId="0" borderId="0" xfId="6" applyFont="1" applyAlignment="1">
      <alignment horizontal="right" vertical="center" wrapText="1"/>
    </xf>
    <xf numFmtId="0" fontId="2" fillId="0" borderId="0" xfId="6" applyFont="1" applyAlignment="1">
      <alignment horizontal="center" vertical="center"/>
    </xf>
    <xf numFmtId="0" fontId="31" fillId="0" borderId="0" xfId="18" applyFont="1" applyAlignment="1">
      <alignment horizontal="center" vertical="center"/>
    </xf>
    <xf numFmtId="0" fontId="1" fillId="0" borderId="0" xfId="18" applyFont="1" applyAlignment="1">
      <alignment vertical="center" wrapText="1"/>
    </xf>
    <xf numFmtId="0" fontId="1" fillId="0" borderId="0" xfId="22" applyFont="1" applyAlignment="1">
      <alignment vertical="top" wrapText="1"/>
    </xf>
    <xf numFmtId="0" fontId="1" fillId="0" borderId="0" xfId="22" applyFont="1"/>
    <xf numFmtId="167" fontId="2" fillId="0" borderId="2" xfId="17" applyFont="1" applyBorder="1" applyAlignment="1">
      <alignment horizontal="left" vertical="center" wrapText="1"/>
    </xf>
    <xf numFmtId="167" fontId="2" fillId="0" borderId="0" xfId="17" applyFont="1" applyAlignment="1">
      <alignment horizontal="left" vertical="center" wrapText="1"/>
    </xf>
    <xf numFmtId="0" fontId="2" fillId="0" borderId="0" xfId="18" applyFont="1" applyAlignment="1">
      <alignment horizontal="justify" vertical="center"/>
    </xf>
    <xf numFmtId="0" fontId="1" fillId="0" borderId="0" xfId="18" applyFont="1" applyAlignment="1">
      <alignment vertical="top" wrapText="1"/>
    </xf>
    <xf numFmtId="0" fontId="2" fillId="0" borderId="3" xfId="18" applyFont="1" applyBorder="1" applyAlignment="1">
      <alignment horizontal="center" vertical="center"/>
    </xf>
    <xf numFmtId="0" fontId="2" fillId="0" borderId="3" xfId="18" applyFont="1" applyBorder="1" applyAlignment="1">
      <alignment horizontal="left" vertical="center" wrapText="1"/>
    </xf>
    <xf numFmtId="0" fontId="2" fillId="0" borderId="3" xfId="18" applyFont="1" applyBorder="1" applyAlignment="1">
      <alignment horizontal="left" vertical="center"/>
    </xf>
    <xf numFmtId="0" fontId="2" fillId="0" borderId="3" xfId="18" applyFont="1" applyBorder="1" applyAlignment="1">
      <alignment horizontal="center" vertical="center" wrapText="1"/>
    </xf>
    <xf numFmtId="0" fontId="4" fillId="0" borderId="0" xfId="18" applyFont="1" applyAlignment="1">
      <alignment horizontal="center" vertical="center" wrapText="1"/>
    </xf>
    <xf numFmtId="0" fontId="1" fillId="0" borderId="0" xfId="7" applyFont="1" applyAlignment="1">
      <alignment horizontal="justify" vertical="top" wrapText="1"/>
    </xf>
    <xf numFmtId="0" fontId="1" fillId="0" borderId="0" xfId="0" applyFont="1" applyAlignment="1">
      <alignment horizontal="justify" vertical="top" wrapText="1"/>
    </xf>
    <xf numFmtId="0" fontId="1" fillId="0" borderId="0" xfId="0" applyFont="1" applyAlignment="1">
      <alignment horizontal="justify" vertical="top"/>
    </xf>
    <xf numFmtId="4" fontId="1" fillId="0" borderId="0" xfId="17" applyNumberFormat="1" applyFont="1" applyAlignment="1">
      <alignment horizontal="right" vertical="center"/>
    </xf>
    <xf numFmtId="0" fontId="4" fillId="0" borderId="0" xfId="18" applyFont="1" applyAlignment="1">
      <alignment horizontal="left" vertical="center" wrapText="1"/>
    </xf>
    <xf numFmtId="0" fontId="18" fillId="0" borderId="0" xfId="0" applyFont="1" applyAlignment="1">
      <alignment horizontal="left" vertical="center" wrapText="1"/>
    </xf>
    <xf numFmtId="0" fontId="1" fillId="0" borderId="0" xfId="0" applyFont="1" applyAlignment="1">
      <alignment horizontal="left" vertical="center" wrapText="1"/>
    </xf>
    <xf numFmtId="0" fontId="11" fillId="0" borderId="0" xfId="0" applyFont="1" applyAlignment="1">
      <alignment horizontal="left" vertical="center" wrapText="1"/>
    </xf>
    <xf numFmtId="0" fontId="2" fillId="0" borderId="0" xfId="18" applyFont="1" applyAlignment="1">
      <alignment vertical="center" wrapText="1"/>
    </xf>
    <xf numFmtId="0" fontId="2" fillId="0" borderId="0" xfId="18" applyFont="1" applyAlignment="1">
      <alignment vertical="center"/>
    </xf>
    <xf numFmtId="49" fontId="11" fillId="0" borderId="0" xfId="21" applyNumberFormat="1" applyFont="1" applyAlignment="1">
      <alignment horizontal="center" vertical="center"/>
    </xf>
    <xf numFmtId="165" fontId="1" fillId="0" borderId="0" xfId="18" applyNumberFormat="1" applyFont="1" applyAlignment="1">
      <alignment horizontal="center" vertical="center" shrinkToFit="1"/>
    </xf>
    <xf numFmtId="0" fontId="30" fillId="0" borderId="0" xfId="18" applyFont="1" applyAlignment="1">
      <alignment horizontal="center" vertical="center"/>
    </xf>
    <xf numFmtId="0" fontId="25" fillId="0" borderId="1" xfId="18" applyFont="1" applyBorder="1" applyAlignment="1">
      <alignment horizontal="center" vertical="center" wrapText="1"/>
    </xf>
    <xf numFmtId="0" fontId="29" fillId="0" borderId="0" xfId="18" applyFont="1" applyAlignment="1">
      <alignment horizontal="center" vertical="center"/>
    </xf>
    <xf numFmtId="0" fontId="1" fillId="0" borderId="0" xfId="7" applyFont="1" applyAlignment="1">
      <alignment horizontal="center" vertical="center" wrapText="1"/>
    </xf>
    <xf numFmtId="0" fontId="1" fillId="0" borderId="0" xfId="0" applyFont="1" applyAlignment="1">
      <alignment horizontal="center" vertical="center" wrapText="1"/>
    </xf>
    <xf numFmtId="0" fontId="1" fillId="0" borderId="0" xfId="22" applyFont="1" applyAlignment="1">
      <alignment horizontal="center" vertical="center"/>
    </xf>
    <xf numFmtId="165" fontId="1" fillId="0" borderId="0" xfId="17" applyNumberFormat="1" applyFont="1" applyAlignment="1">
      <alignment horizontal="center" vertical="center"/>
    </xf>
    <xf numFmtId="168" fontId="1" fillId="0" borderId="0" xfId="17" applyNumberFormat="1" applyFont="1" applyAlignment="1">
      <alignment horizontal="center" vertical="center"/>
    </xf>
    <xf numFmtId="4" fontId="1" fillId="0" borderId="0" xfId="17" applyNumberFormat="1" applyFont="1" applyAlignment="1">
      <alignment horizontal="center" vertical="center"/>
    </xf>
    <xf numFmtId="4" fontId="2" fillId="0" borderId="2" xfId="18" applyNumberFormat="1" applyFont="1" applyBorder="1" applyAlignment="1">
      <alignment horizontal="center" vertical="center" wrapText="1"/>
    </xf>
    <xf numFmtId="4" fontId="4" fillId="0" borderId="0" xfId="18" applyNumberFormat="1" applyFont="1" applyAlignment="1">
      <alignment horizontal="center" vertical="center" wrapText="1"/>
    </xf>
    <xf numFmtId="4" fontId="25" fillId="0" borderId="1" xfId="18" applyNumberFormat="1" applyFont="1" applyBorder="1" applyAlignment="1">
      <alignment horizontal="center" vertical="center" wrapText="1"/>
    </xf>
    <xf numFmtId="167" fontId="1" fillId="0" borderId="0" xfId="19" applyFont="1" applyAlignment="1">
      <alignment horizontal="left" vertical="center"/>
    </xf>
    <xf numFmtId="0" fontId="31" fillId="0" borderId="0" xfId="18" applyFont="1" applyAlignment="1">
      <alignment horizontal="center" vertical="center" wrapText="1"/>
    </xf>
    <xf numFmtId="0" fontId="27" fillId="0" borderId="0" xfId="18" applyFont="1" applyAlignment="1">
      <alignment horizontal="left" vertical="center"/>
    </xf>
    <xf numFmtId="0" fontId="19" fillId="0" borderId="4" xfId="0" applyFont="1" applyBorder="1" applyAlignment="1">
      <alignment vertical="center"/>
    </xf>
    <xf numFmtId="0" fontId="26" fillId="0" borderId="0" xfId="18" applyFont="1" applyAlignment="1">
      <alignment horizontal="left" vertical="center"/>
    </xf>
    <xf numFmtId="0" fontId="26" fillId="0" borderId="0" xfId="18" applyFont="1" applyAlignment="1">
      <alignment vertical="center"/>
    </xf>
    <xf numFmtId="0" fontId="2" fillId="0" borderId="6" xfId="18" applyFont="1" applyBorder="1" applyAlignment="1">
      <alignment horizontal="center" vertical="center" wrapText="1"/>
    </xf>
    <xf numFmtId="0" fontId="2" fillId="0" borderId="8" xfId="18" applyFont="1" applyBorder="1" applyAlignment="1">
      <alignment horizontal="left" vertical="center" wrapText="1"/>
    </xf>
    <xf numFmtId="0" fontId="2" fillId="0" borderId="9" xfId="18" applyFont="1" applyBorder="1" applyAlignment="1">
      <alignment horizontal="left" vertical="center"/>
    </xf>
    <xf numFmtId="0" fontId="30" fillId="0" borderId="2" xfId="18" applyFont="1" applyBorder="1" applyAlignment="1">
      <alignment horizontal="center" vertical="center"/>
    </xf>
    <xf numFmtId="0" fontId="2" fillId="0" borderId="7" xfId="18" applyFont="1" applyBorder="1" applyAlignment="1">
      <alignment horizontal="center" vertical="center"/>
    </xf>
    <xf numFmtId="167" fontId="1" fillId="0" borderId="0" xfId="19" applyFont="1" applyAlignment="1">
      <alignment horizontal="center" vertical="center"/>
    </xf>
    <xf numFmtId="4" fontId="1" fillId="0" borderId="0" xfId="18" applyNumberFormat="1" applyFont="1" applyAlignment="1">
      <alignment horizontal="center" vertical="center"/>
    </xf>
    <xf numFmtId="4" fontId="29" fillId="0" borderId="0" xfId="18" applyNumberFormat="1" applyFont="1" applyAlignment="1">
      <alignment horizontal="center" vertical="center"/>
    </xf>
    <xf numFmtId="4" fontId="1" fillId="0" borderId="0" xfId="19" applyNumberFormat="1" applyFont="1" applyAlignment="1">
      <alignment horizontal="center" vertical="center"/>
    </xf>
    <xf numFmtId="4" fontId="2" fillId="0" borderId="2" xfId="17" applyNumberFormat="1" applyFont="1" applyBorder="1" applyAlignment="1">
      <alignment horizontal="center" vertical="center"/>
    </xf>
    <xf numFmtId="4" fontId="2" fillId="0" borderId="0" xfId="17" applyNumberFormat="1" applyFont="1" applyAlignment="1">
      <alignment horizontal="center" vertical="center"/>
    </xf>
    <xf numFmtId="4" fontId="2" fillId="0" borderId="3" xfId="17" applyNumberFormat="1" applyFont="1" applyBorder="1" applyAlignment="1">
      <alignment horizontal="center" vertical="center"/>
    </xf>
    <xf numFmtId="4" fontId="2" fillId="0" borderId="0" xfId="18" applyNumberFormat="1" applyFont="1" applyAlignment="1">
      <alignment horizontal="center" vertical="center"/>
    </xf>
    <xf numFmtId="4" fontId="11" fillId="0" borderId="0" xfId="21" applyNumberFormat="1" applyFont="1" applyAlignment="1">
      <alignment horizontal="center" vertical="center"/>
    </xf>
    <xf numFmtId="4" fontId="30" fillId="0" borderId="0" xfId="18" applyNumberFormat="1" applyFont="1" applyAlignment="1">
      <alignment horizontal="center" vertical="center"/>
    </xf>
    <xf numFmtId="4" fontId="30" fillId="0" borderId="2" xfId="18" applyNumberFormat="1" applyFont="1" applyBorder="1" applyAlignment="1">
      <alignment horizontal="center" vertical="center"/>
    </xf>
    <xf numFmtId="4" fontId="31" fillId="0" borderId="0" xfId="17" applyNumberFormat="1" applyFont="1" applyAlignment="1">
      <alignment horizontal="center" vertical="center"/>
    </xf>
    <xf numFmtId="0" fontId="34" fillId="0" borderId="0" xfId="0" applyFont="1" applyAlignment="1">
      <alignment horizontal="left" vertical="top" wrapText="1"/>
    </xf>
    <xf numFmtId="0" fontId="1" fillId="0" borderId="0" xfId="6" applyFont="1" applyAlignment="1">
      <alignment horizontal="left" vertical="top" wrapText="1"/>
    </xf>
    <xf numFmtId="165" fontId="4" fillId="0" borderId="0" xfId="18" applyNumberFormat="1" applyFont="1" applyAlignment="1">
      <alignment horizontal="center" vertical="center" wrapText="1"/>
    </xf>
    <xf numFmtId="165" fontId="25" fillId="0" borderId="1" xfId="18" applyNumberFormat="1" applyFont="1" applyBorder="1" applyAlignment="1">
      <alignment horizontal="center" vertical="center" wrapText="1"/>
    </xf>
    <xf numFmtId="165" fontId="2" fillId="0" borderId="2" xfId="18" applyNumberFormat="1" applyFont="1" applyBorder="1" applyAlignment="1">
      <alignment horizontal="center" vertical="center" wrapText="1"/>
    </xf>
    <xf numFmtId="165" fontId="1" fillId="0" borderId="0" xfId="18" applyNumberFormat="1" applyFont="1" applyAlignment="1">
      <alignment horizontal="center" vertical="center"/>
    </xf>
    <xf numFmtId="165" fontId="2" fillId="0" borderId="0" xfId="18" applyNumberFormat="1" applyFont="1" applyAlignment="1">
      <alignment horizontal="center" vertical="center"/>
    </xf>
    <xf numFmtId="165" fontId="11" fillId="0" borderId="0" xfId="21" applyNumberFormat="1" applyFont="1" applyAlignment="1">
      <alignment horizontal="center" vertical="center"/>
    </xf>
    <xf numFmtId="165" fontId="29" fillId="0" borderId="0" xfId="18" applyNumberFormat="1" applyFont="1" applyAlignment="1">
      <alignment horizontal="center" vertical="center"/>
    </xf>
    <xf numFmtId="165" fontId="1" fillId="0" borderId="0" xfId="19" applyNumberFormat="1" applyFont="1" applyAlignment="1">
      <alignment horizontal="center" vertical="center"/>
    </xf>
    <xf numFmtId="165" fontId="1" fillId="0" borderId="0" xfId="16" applyNumberFormat="1" applyFont="1" applyAlignment="1">
      <alignment horizontal="center" vertical="center"/>
    </xf>
    <xf numFmtId="165" fontId="2" fillId="0" borderId="2" xfId="17" applyNumberFormat="1" applyFont="1" applyBorder="1" applyAlignment="1">
      <alignment horizontal="center" vertical="center"/>
    </xf>
    <xf numFmtId="165" fontId="2" fillId="0" borderId="0" xfId="17" applyNumberFormat="1" applyFont="1" applyAlignment="1">
      <alignment horizontal="center" vertical="center"/>
    </xf>
    <xf numFmtId="165" fontId="30" fillId="0" borderId="0" xfId="18" applyNumberFormat="1" applyFont="1" applyAlignment="1">
      <alignment horizontal="center" vertical="center"/>
    </xf>
    <xf numFmtId="165" fontId="2" fillId="0" borderId="3" xfId="17" applyNumberFormat="1" applyFont="1" applyBorder="1" applyAlignment="1">
      <alignment horizontal="center" vertical="center"/>
    </xf>
    <xf numFmtId="0" fontId="22" fillId="0" borderId="0" xfId="18"/>
    <xf numFmtId="0" fontId="36" fillId="0" borderId="0" xfId="0" applyFont="1" applyAlignment="1">
      <alignment vertical="top" wrapText="1"/>
    </xf>
    <xf numFmtId="4" fontId="1" fillId="0" borderId="0" xfId="16" applyNumberFormat="1" applyFont="1" applyAlignment="1">
      <alignment horizontal="center" vertical="center"/>
    </xf>
    <xf numFmtId="4" fontId="32" fillId="0" borderId="0" xfId="17" applyNumberFormat="1" applyFont="1" applyAlignment="1">
      <alignment horizontal="center" vertical="center"/>
    </xf>
    <xf numFmtId="0" fontId="11" fillId="0" borderId="0" xfId="18" applyFont="1" applyAlignment="1">
      <alignment horizontal="left" vertical="center" wrapText="1"/>
    </xf>
    <xf numFmtId="0" fontId="11" fillId="0" borderId="0" xfId="22" applyFont="1" applyAlignment="1">
      <alignment vertical="top" wrapText="1"/>
    </xf>
    <xf numFmtId="4" fontId="1" fillId="0" borderId="0" xfId="0" applyNumberFormat="1" applyFont="1" applyAlignment="1">
      <alignment horizontal="center" vertical="center"/>
    </xf>
    <xf numFmtId="49" fontId="35" fillId="0" borderId="0" xfId="6" applyNumberFormat="1" applyFont="1" applyAlignment="1">
      <alignment horizontal="left" vertical="top" wrapText="1"/>
    </xf>
    <xf numFmtId="0" fontId="0" fillId="0" borderId="0" xfId="0" applyAlignment="1">
      <alignment horizontal="left" vertical="top" wrapText="1"/>
    </xf>
    <xf numFmtId="0" fontId="35" fillId="0" borderId="0" xfId="18" applyFont="1" applyAlignment="1">
      <alignment horizontal="justify" vertical="top" wrapText="1"/>
    </xf>
    <xf numFmtId="3" fontId="37" fillId="0" borderId="0" xfId="0" applyNumberFormat="1" applyFont="1" applyAlignment="1">
      <alignment horizontal="center" vertical="top" shrinkToFit="1"/>
    </xf>
    <xf numFmtId="0" fontId="35" fillId="0" borderId="0" xfId="0" applyFont="1" applyAlignment="1">
      <alignment horizontal="left" vertical="top" wrapText="1"/>
    </xf>
    <xf numFmtId="4" fontId="1" fillId="0" borderId="0" xfId="20" applyNumberFormat="1" applyFont="1" applyAlignment="1">
      <alignment horizontal="center" vertical="center"/>
    </xf>
    <xf numFmtId="4" fontId="1" fillId="0" borderId="0" xfId="20" applyNumberFormat="1" applyFont="1" applyAlignment="1">
      <alignment vertical="center"/>
    </xf>
    <xf numFmtId="49" fontId="25" fillId="0" borderId="0" xfId="18" applyNumberFormat="1" applyFont="1" applyAlignment="1">
      <alignment horizontal="center" vertical="center"/>
    </xf>
    <xf numFmtId="0" fontId="25" fillId="0" borderId="0" xfId="18" applyFont="1" applyAlignment="1">
      <alignment horizontal="left" vertical="center" wrapText="1"/>
    </xf>
    <xf numFmtId="0" fontId="25" fillId="0" borderId="0" xfId="18" applyFont="1" applyAlignment="1">
      <alignment horizontal="center" vertical="center" wrapText="1"/>
    </xf>
    <xf numFmtId="4" fontId="25" fillId="0" borderId="0" xfId="18" applyNumberFormat="1" applyFont="1" applyAlignment="1">
      <alignment horizontal="center" vertical="center" wrapText="1"/>
    </xf>
    <xf numFmtId="0" fontId="36" fillId="0" borderId="0" xfId="0" applyFont="1" applyAlignment="1">
      <alignment horizontal="left" vertical="top" wrapText="1"/>
    </xf>
    <xf numFmtId="0" fontId="38" fillId="0" borderId="0" xfId="0" applyFont="1" applyAlignment="1">
      <alignment horizontal="center" vertical="center"/>
    </xf>
    <xf numFmtId="166" fontId="40" fillId="0" borderId="0" xfId="0" applyNumberFormat="1" applyFont="1" applyAlignment="1">
      <alignment shrinkToFit="1"/>
    </xf>
    <xf numFmtId="0" fontId="40" fillId="0" borderId="0" xfId="0" applyFont="1"/>
    <xf numFmtId="0" fontId="41" fillId="0" borderId="0" xfId="0" applyFont="1"/>
    <xf numFmtId="4" fontId="39" fillId="0" borderId="0" xfId="12" applyNumberFormat="1" applyFont="1" applyAlignment="1">
      <alignment horizontal="right" vertical="center"/>
    </xf>
    <xf numFmtId="0" fontId="39" fillId="0" borderId="0" xfId="0" applyFont="1" applyAlignment="1">
      <alignment vertical="center"/>
    </xf>
    <xf numFmtId="0" fontId="42" fillId="0" borderId="0" xfId="0" applyFont="1" applyAlignment="1">
      <alignment vertical="center"/>
    </xf>
    <xf numFmtId="4" fontId="39" fillId="0" borderId="0" xfId="0" applyNumberFormat="1" applyFont="1" applyAlignment="1">
      <alignment horizontal="right"/>
    </xf>
    <xf numFmtId="0" fontId="39" fillId="0" borderId="0" xfId="0" applyFont="1"/>
    <xf numFmtId="167" fontId="38" fillId="0" borderId="0" xfId="12" applyFont="1" applyAlignment="1">
      <alignment horizontal="center" vertical="center"/>
    </xf>
    <xf numFmtId="4" fontId="43" fillId="0" borderId="0" xfId="0" applyNumberFormat="1" applyFont="1" applyAlignment="1" applyProtection="1">
      <alignment horizontal="right" vertical="center" wrapText="1"/>
      <protection hidden="1"/>
    </xf>
    <xf numFmtId="0" fontId="39" fillId="0" borderId="0" xfId="18" applyFont="1" applyAlignment="1">
      <alignment wrapText="1"/>
    </xf>
    <xf numFmtId="0" fontId="38" fillId="0" borderId="0" xfId="20" applyFont="1" applyAlignment="1">
      <alignment horizontal="center" vertical="center"/>
    </xf>
    <xf numFmtId="0" fontId="38" fillId="0" borderId="0" xfId="20" applyFont="1" applyAlignment="1">
      <alignment vertical="center"/>
    </xf>
    <xf numFmtId="4" fontId="38" fillId="0" borderId="0" xfId="20" applyNumberFormat="1" applyFont="1" applyAlignment="1">
      <alignment horizontal="right" vertical="center"/>
    </xf>
    <xf numFmtId="4" fontId="39" fillId="0" borderId="0" xfId="18" applyNumberFormat="1" applyFont="1" applyAlignment="1">
      <alignment wrapText="1"/>
    </xf>
    <xf numFmtId="4" fontId="38" fillId="0" borderId="0" xfId="20" applyNumberFormat="1" applyFont="1" applyAlignment="1">
      <alignment horizontal="center" vertical="center"/>
    </xf>
    <xf numFmtId="4" fontId="38" fillId="0" borderId="0" xfId="20" applyNumberFormat="1" applyFont="1" applyAlignment="1">
      <alignment vertical="center"/>
    </xf>
    <xf numFmtId="4" fontId="39" fillId="0" borderId="0" xfId="18" applyNumberFormat="1" applyFont="1" applyAlignment="1">
      <alignment horizontal="right" wrapText="1"/>
    </xf>
    <xf numFmtId="0" fontId="17" fillId="0" borderId="0" xfId="20" applyFont="1" applyAlignment="1">
      <alignment vertical="center"/>
    </xf>
    <xf numFmtId="0" fontId="39" fillId="0" borderId="0" xfId="18" applyFont="1" applyAlignment="1">
      <alignment horizontal="right" wrapText="1"/>
    </xf>
    <xf numFmtId="0" fontId="38" fillId="0" borderId="0" xfId="20" applyFont="1" applyAlignment="1">
      <alignment horizontal="right" vertical="center"/>
    </xf>
    <xf numFmtId="4" fontId="4" fillId="0" borderId="10" xfId="0" applyNumberFormat="1" applyFont="1" applyBorder="1" applyAlignment="1">
      <alignment horizontal="right" vertical="center" wrapText="1"/>
    </xf>
    <xf numFmtId="0" fontId="4" fillId="0" borderId="10" xfId="0" applyFont="1" applyBorder="1" applyAlignment="1">
      <alignment vertical="center" wrapText="1"/>
    </xf>
    <xf numFmtId="4" fontId="4" fillId="0" borderId="11" xfId="0" applyNumberFormat="1" applyFont="1" applyBorder="1" applyAlignment="1">
      <alignment horizontal="right" vertical="center" wrapText="1"/>
    </xf>
    <xf numFmtId="0" fontId="19" fillId="0" borderId="0" xfId="0" applyFont="1"/>
    <xf numFmtId="4" fontId="4" fillId="0" borderId="1" xfId="0" applyNumberFormat="1" applyFont="1" applyBorder="1" applyAlignment="1">
      <alignment horizontal="right" vertical="center" wrapText="1"/>
    </xf>
    <xf numFmtId="0" fontId="4" fillId="0" borderId="1" xfId="0" applyFont="1" applyBorder="1" applyAlignment="1">
      <alignment vertical="center" wrapText="1"/>
    </xf>
    <xf numFmtId="4" fontId="17" fillId="0" borderId="0" xfId="0" applyNumberFormat="1" applyFont="1" applyAlignment="1">
      <alignment horizontal="right"/>
    </xf>
    <xf numFmtId="0" fontId="2" fillId="0" borderId="1" xfId="0" applyFont="1" applyBorder="1" applyAlignment="1">
      <alignment horizontal="right" vertical="center"/>
    </xf>
    <xf numFmtId="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 fontId="2" fillId="0" borderId="3" xfId="20" applyNumberFormat="1" applyFont="1" applyBorder="1" applyAlignment="1">
      <alignment horizontal="right" vertical="center"/>
    </xf>
    <xf numFmtId="4" fontId="2" fillId="0" borderId="3" xfId="20" applyNumberFormat="1" applyFont="1" applyBorder="1" applyAlignment="1">
      <alignment vertical="center"/>
    </xf>
    <xf numFmtId="0" fontId="24" fillId="0" borderId="0" xfId="20"/>
    <xf numFmtId="4" fontId="1" fillId="0" borderId="0" xfId="20" applyNumberFormat="1" applyFont="1" applyAlignment="1">
      <alignment horizontal="right" vertical="center"/>
    </xf>
    <xf numFmtId="4" fontId="2" fillId="0" borderId="0" xfId="20" applyNumberFormat="1" applyFont="1" applyAlignment="1">
      <alignment horizontal="right" vertical="center"/>
    </xf>
    <xf numFmtId="4" fontId="1" fillId="0" borderId="2" xfId="20" applyNumberFormat="1" applyFont="1" applyBorder="1" applyAlignment="1">
      <alignment horizontal="right" vertical="center"/>
    </xf>
    <xf numFmtId="4" fontId="1" fillId="0" borderId="0" xfId="20" applyNumberFormat="1" applyFont="1" applyAlignment="1">
      <alignment horizontal="center" vertical="center" shrinkToFit="1"/>
    </xf>
    <xf numFmtId="4" fontId="2" fillId="0" borderId="6" xfId="17" applyNumberFormat="1" applyFont="1" applyBorder="1" applyAlignment="1">
      <alignment horizontal="center" vertical="center"/>
    </xf>
    <xf numFmtId="4" fontId="25" fillId="0" borderId="0" xfId="18" applyNumberFormat="1" applyFont="1" applyAlignment="1">
      <alignment horizontal="center" vertical="center"/>
    </xf>
    <xf numFmtId="4" fontId="2" fillId="0" borderId="0" xfId="20" applyNumberFormat="1" applyFont="1" applyAlignment="1">
      <alignment vertical="center"/>
    </xf>
    <xf numFmtId="4" fontId="2" fillId="0" borderId="2" xfId="20" applyNumberFormat="1" applyFont="1" applyBorder="1" applyAlignment="1">
      <alignment horizontal="right" vertical="center"/>
    </xf>
    <xf numFmtId="4" fontId="2" fillId="0" borderId="2" xfId="0" applyNumberFormat="1" applyFont="1" applyBorder="1" applyAlignment="1">
      <alignment horizontal="center" vertical="center" wrapText="1"/>
    </xf>
    <xf numFmtId="4" fontId="1" fillId="0" borderId="0" xfId="20" applyNumberFormat="1" applyFont="1" applyAlignment="1">
      <alignment horizontal="right" vertical="center" shrinkToFit="1"/>
    </xf>
    <xf numFmtId="0" fontId="1" fillId="0" borderId="0" xfId="20" applyFont="1" applyAlignment="1">
      <alignment horizontal="right" vertical="center"/>
    </xf>
    <xf numFmtId="49" fontId="12" fillId="0" borderId="0" xfId="20" applyNumberFormat="1" applyFont="1" applyAlignment="1" applyProtection="1">
      <alignment horizontal="right" vertical="top" wrapText="1"/>
      <protection hidden="1"/>
    </xf>
    <xf numFmtId="166" fontId="1" fillId="0" borderId="0" xfId="20" applyNumberFormat="1" applyFont="1" applyAlignment="1">
      <alignment horizontal="right" vertical="center" shrinkToFit="1"/>
    </xf>
    <xf numFmtId="4" fontId="2" fillId="0" borderId="2" xfId="20" applyNumberFormat="1" applyFont="1" applyBorder="1" applyAlignment="1">
      <alignment horizontal="right" vertical="center" shrinkToFit="1"/>
    </xf>
    <xf numFmtId="0" fontId="45" fillId="0" borderId="0" xfId="0" applyFont="1" applyAlignment="1">
      <alignment horizontal="left" vertical="center"/>
    </xf>
    <xf numFmtId="0" fontId="33" fillId="0" borderId="0" xfId="24"/>
    <xf numFmtId="0" fontId="33" fillId="0" borderId="0" xfId="24" applyAlignment="1">
      <alignment wrapText="1"/>
    </xf>
    <xf numFmtId="0" fontId="33" fillId="0" borderId="0" xfId="24" applyAlignment="1">
      <alignment horizontal="center" vertical="center"/>
    </xf>
    <xf numFmtId="0" fontId="44" fillId="0" borderId="0" xfId="24" applyFont="1" applyAlignment="1">
      <alignment horizontal="right" wrapText="1"/>
    </xf>
    <xf numFmtId="0" fontId="44" fillId="0" borderId="0" xfId="24" applyFont="1" applyAlignment="1">
      <alignment vertical="center"/>
    </xf>
    <xf numFmtId="0" fontId="44" fillId="0" borderId="0" xfId="24" applyFont="1" applyAlignment="1">
      <alignment horizontal="center" vertical="center"/>
    </xf>
    <xf numFmtId="0" fontId="33" fillId="0" borderId="0" xfId="24" applyAlignment="1">
      <alignment horizontal="right" wrapText="1"/>
    </xf>
    <xf numFmtId="0" fontId="33" fillId="0" borderId="0" xfId="24" applyAlignment="1">
      <alignment vertical="center"/>
    </xf>
    <xf numFmtId="0" fontId="48" fillId="0" borderId="0" xfId="24" applyFont="1" applyAlignment="1">
      <alignment horizontal="right" vertical="top" wrapText="1"/>
    </xf>
    <xf numFmtId="0" fontId="44" fillId="0" borderId="0" xfId="24" applyFont="1" applyAlignment="1">
      <alignment wrapText="1"/>
    </xf>
    <xf numFmtId="0" fontId="19" fillId="0" borderId="14" xfId="0" applyFont="1" applyBorder="1" applyAlignment="1">
      <alignment horizontal="center"/>
    </xf>
    <xf numFmtId="4" fontId="19" fillId="0" borderId="14" xfId="0" applyNumberFormat="1" applyFont="1" applyBorder="1" applyAlignment="1">
      <alignment horizontal="right"/>
    </xf>
    <xf numFmtId="4" fontId="19" fillId="0" borderId="15" xfId="0" applyNumberFormat="1" applyFont="1" applyBorder="1" applyAlignment="1">
      <alignment horizontal="right"/>
    </xf>
    <xf numFmtId="0" fontId="2" fillId="0" borderId="16" xfId="0" applyFont="1" applyBorder="1" applyAlignment="1">
      <alignment vertical="center"/>
    </xf>
    <xf numFmtId="4" fontId="4" fillId="0" borderId="17" xfId="0" applyNumberFormat="1" applyFont="1" applyBorder="1" applyAlignment="1">
      <alignment horizontal="right" vertical="center" wrapText="1"/>
    </xf>
    <xf numFmtId="0" fontId="19" fillId="0" borderId="16" xfId="0" applyFont="1" applyBorder="1" applyAlignment="1">
      <alignment vertical="center"/>
    </xf>
    <xf numFmtId="0" fontId="4" fillId="0" borderId="17" xfId="0" applyFont="1" applyBorder="1" applyAlignment="1">
      <alignment vertical="center" wrapText="1"/>
    </xf>
    <xf numFmtId="0" fontId="2" fillId="0" borderId="18" xfId="0" applyFont="1" applyBorder="1" applyAlignment="1">
      <alignment vertical="center"/>
    </xf>
    <xf numFmtId="4" fontId="4" fillId="0" borderId="19" xfId="0" applyNumberFormat="1" applyFont="1" applyBorder="1" applyAlignment="1">
      <alignment horizontal="right" vertical="center" wrapText="1"/>
    </xf>
    <xf numFmtId="0" fontId="2" fillId="0" borderId="20" xfId="0" applyFont="1" applyBorder="1" applyAlignment="1">
      <alignment vertical="center"/>
    </xf>
    <xf numFmtId="0" fontId="19" fillId="0" borderId="21" xfId="0" applyFont="1" applyBorder="1" applyAlignment="1">
      <alignment vertical="top" wrapText="1"/>
    </xf>
    <xf numFmtId="0" fontId="20" fillId="0" borderId="21" xfId="0" applyFont="1" applyBorder="1" applyAlignment="1">
      <alignment horizontal="center"/>
    </xf>
    <xf numFmtId="4" fontId="2" fillId="0" borderId="21" xfId="0" applyNumberFormat="1" applyFont="1" applyBorder="1" applyAlignment="1">
      <alignment horizontal="right"/>
    </xf>
    <xf numFmtId="4" fontId="4" fillId="0" borderId="22" xfId="0" applyNumberFormat="1" applyFont="1" applyBorder="1" applyAlignment="1">
      <alignment horizontal="right" vertical="center" wrapText="1"/>
    </xf>
    <xf numFmtId="4" fontId="4" fillId="0" borderId="23" xfId="0" applyNumberFormat="1" applyFont="1" applyBorder="1" applyAlignment="1">
      <alignment horizontal="right" vertical="center" wrapText="1"/>
    </xf>
    <xf numFmtId="4" fontId="20" fillId="0" borderId="0" xfId="0" applyNumberFormat="1" applyFont="1" applyAlignment="1">
      <alignment horizontal="right"/>
    </xf>
    <xf numFmtId="0" fontId="49" fillId="0" borderId="0" xfId="25" applyFont="1" applyAlignment="1">
      <alignment horizontal="center" vertical="top"/>
    </xf>
    <xf numFmtId="0" fontId="49" fillId="0" borderId="0" xfId="26" applyFont="1" applyAlignment="1">
      <alignment vertical="top" wrapText="1"/>
    </xf>
    <xf numFmtId="0" fontId="50" fillId="0" borderId="0" xfId="0" applyFont="1"/>
    <xf numFmtId="0" fontId="51" fillId="0" borderId="0" xfId="25" applyFont="1" applyAlignment="1">
      <alignment horizontal="center" vertical="top"/>
    </xf>
    <xf numFmtId="0" fontId="51" fillId="0" borderId="0" xfId="26" applyFont="1" applyAlignment="1">
      <alignment vertical="top" wrapText="1"/>
    </xf>
    <xf numFmtId="0" fontId="51" fillId="0" borderId="0" xfId="25" quotePrefix="1" applyFont="1" applyAlignment="1">
      <alignment horizontal="center" vertical="top"/>
    </xf>
    <xf numFmtId="0" fontId="51" fillId="0" borderId="0" xfId="25" applyFont="1" applyAlignment="1">
      <alignment vertical="top" wrapText="1"/>
    </xf>
    <xf numFmtId="0" fontId="51" fillId="0" borderId="0" xfId="26" applyFont="1" applyAlignment="1">
      <alignment horizontal="center" vertical="top"/>
    </xf>
    <xf numFmtId="49" fontId="51" fillId="0" borderId="0" xfId="26" applyNumberFormat="1" applyFont="1" applyAlignment="1">
      <alignment vertical="top" wrapText="1"/>
    </xf>
    <xf numFmtId="0" fontId="51" fillId="0" borderId="0" xfId="26" quotePrefix="1" applyFont="1" applyAlignment="1">
      <alignment vertical="top" wrapText="1"/>
    </xf>
    <xf numFmtId="167" fontId="1" fillId="2" borderId="0" xfId="19" applyFont="1" applyFill="1" applyAlignment="1">
      <alignment horizontal="center" vertical="center"/>
    </xf>
    <xf numFmtId="4" fontId="28" fillId="0" borderId="10" xfId="0" applyNumberFormat="1" applyFont="1" applyBorder="1" applyAlignment="1">
      <alignment horizontal="right" vertical="center" wrapText="1"/>
    </xf>
    <xf numFmtId="167" fontId="2" fillId="0" borderId="2" xfId="17" applyFont="1" applyBorder="1" applyAlignment="1">
      <alignment horizontal="center" vertical="center"/>
    </xf>
    <xf numFmtId="167" fontId="2" fillId="0" borderId="0" xfId="17" applyFont="1" applyAlignment="1">
      <alignment horizontal="center" vertical="center"/>
    </xf>
    <xf numFmtId="167" fontId="2" fillId="0" borderId="3" xfId="17" applyFont="1" applyBorder="1" applyAlignment="1">
      <alignment horizontal="center" vertical="center"/>
    </xf>
    <xf numFmtId="167" fontId="1" fillId="0" borderId="0" xfId="17" applyFont="1" applyAlignment="1">
      <alignment horizontal="center" vertical="center"/>
    </xf>
    <xf numFmtId="166" fontId="1" fillId="0" borderId="0" xfId="18" applyNumberFormat="1" applyFont="1" applyAlignment="1">
      <alignment horizontal="center" vertical="center" shrinkToFit="1"/>
    </xf>
    <xf numFmtId="4" fontId="1" fillId="0" borderId="0" xfId="18" applyNumberFormat="1" applyFont="1" applyAlignment="1">
      <alignment horizontal="center" vertical="center" shrinkToFit="1"/>
    </xf>
    <xf numFmtId="167" fontId="1" fillId="0" borderId="0" xfId="17" applyFont="1" applyAlignment="1">
      <alignment horizontal="right" vertical="center"/>
    </xf>
    <xf numFmtId="4" fontId="2" fillId="0" borderId="3" xfId="18" applyNumberFormat="1" applyFont="1" applyBorder="1" applyAlignment="1">
      <alignment horizontal="center" vertical="center" wrapText="1"/>
    </xf>
    <xf numFmtId="0" fontId="44" fillId="0" borderId="1" xfId="0" applyFont="1" applyBorder="1" applyAlignment="1">
      <alignment horizontal="center" vertical="center"/>
    </xf>
    <xf numFmtId="0" fontId="44" fillId="0" borderId="1" xfId="0" applyFont="1" applyBorder="1" applyAlignment="1">
      <alignment wrapText="1"/>
    </xf>
    <xf numFmtId="0" fontId="44" fillId="0" borderId="1" xfId="0" applyFont="1" applyBorder="1" applyAlignment="1">
      <alignment horizontal="center" vertical="center" wrapText="1"/>
    </xf>
    <xf numFmtId="0" fontId="24" fillId="0" borderId="0" xfId="0" applyFont="1" applyAlignment="1">
      <alignment horizontal="center" vertical="center"/>
    </xf>
    <xf numFmtId="0" fontId="24" fillId="0" borderId="0" xfId="0" applyFont="1" applyAlignment="1">
      <alignment wrapText="1"/>
    </xf>
    <xf numFmtId="169" fontId="0" fillId="0" borderId="0" xfId="0" applyNumberFormat="1" applyAlignment="1">
      <alignment horizontal="center" vertical="center"/>
    </xf>
    <xf numFmtId="169" fontId="0" fillId="0" borderId="1" xfId="0" applyNumberFormat="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0" fillId="0" borderId="12" xfId="0" applyBorder="1" applyAlignment="1">
      <alignment horizontal="center" vertical="center"/>
    </xf>
    <xf numFmtId="0" fontId="44" fillId="0" borderId="12" xfId="0" applyFont="1" applyBorder="1" applyAlignment="1">
      <alignment horizontal="right" wrapText="1"/>
    </xf>
    <xf numFmtId="0" fontId="44" fillId="0" borderId="12" xfId="0" applyFont="1" applyBorder="1" applyAlignment="1">
      <alignment vertical="center"/>
    </xf>
    <xf numFmtId="169" fontId="44" fillId="0" borderId="12" xfId="0" applyNumberFormat="1" applyFont="1" applyBorder="1" applyAlignment="1">
      <alignment vertical="center"/>
    </xf>
    <xf numFmtId="169" fontId="44" fillId="0" borderId="12" xfId="0" applyNumberFormat="1" applyFont="1" applyBorder="1" applyAlignment="1">
      <alignment horizontal="center" vertical="center"/>
    </xf>
    <xf numFmtId="169" fontId="44" fillId="0" borderId="0" xfId="0" applyNumberFormat="1" applyFont="1" applyAlignment="1">
      <alignment horizontal="center" vertical="center"/>
    </xf>
    <xf numFmtId="0" fontId="44" fillId="0" borderId="0" xfId="0" applyFont="1" applyAlignment="1">
      <alignment horizontal="right" wrapText="1"/>
    </xf>
    <xf numFmtId="169" fontId="0" fillId="0" borderId="0" xfId="0" applyNumberFormat="1"/>
    <xf numFmtId="0" fontId="44" fillId="0" borderId="0" xfId="0" applyFont="1" applyAlignment="1">
      <alignment vertical="center"/>
    </xf>
    <xf numFmtId="0" fontId="44" fillId="0" borderId="0" xfId="0" applyFont="1" applyAlignment="1">
      <alignment horizontal="center" vertical="center"/>
    </xf>
    <xf numFmtId="0" fontId="24" fillId="0" borderId="0" xfId="0" applyFont="1" applyAlignment="1">
      <alignment horizontal="right" wrapText="1"/>
    </xf>
    <xf numFmtId="0" fontId="0" fillId="0" borderId="0" xfId="0" applyAlignment="1">
      <alignment vertical="center"/>
    </xf>
    <xf numFmtId="0" fontId="24" fillId="0" borderId="0" xfId="0" applyFont="1" applyAlignment="1">
      <alignment horizontal="left" wrapText="1"/>
    </xf>
    <xf numFmtId="8" fontId="0" fillId="0" borderId="0" xfId="0" applyNumberFormat="1" applyAlignment="1">
      <alignment horizontal="center" vertical="center"/>
    </xf>
    <xf numFmtId="8" fontId="46" fillId="0" borderId="0" xfId="0" applyNumberFormat="1" applyFont="1" applyAlignment="1">
      <alignment vertical="center"/>
    </xf>
    <xf numFmtId="169" fontId="24" fillId="0" borderId="0" xfId="0" applyNumberFormat="1" applyFont="1" applyAlignment="1">
      <alignment horizontal="center" vertical="center" wrapText="1"/>
    </xf>
    <xf numFmtId="8" fontId="46" fillId="0" borderId="1" xfId="0" applyNumberFormat="1" applyFont="1" applyBorder="1" applyAlignment="1">
      <alignment vertical="center"/>
    </xf>
    <xf numFmtId="169" fontId="24" fillId="0" borderId="1" xfId="0" applyNumberFormat="1" applyFont="1" applyBorder="1" applyAlignment="1">
      <alignment horizontal="center" vertical="center" wrapText="1"/>
    </xf>
    <xf numFmtId="8" fontId="47" fillId="0" borderId="0" xfId="0" applyNumberFormat="1" applyFont="1" applyAlignment="1">
      <alignment vertical="center"/>
    </xf>
    <xf numFmtId="169" fontId="44" fillId="0" borderId="0" xfId="0" applyNumberFormat="1" applyFont="1" applyAlignment="1">
      <alignment horizontal="center" vertical="center" wrapText="1"/>
    </xf>
    <xf numFmtId="49" fontId="0" fillId="0" borderId="0" xfId="0" applyNumberFormat="1" applyAlignment="1">
      <alignment wrapText="1"/>
    </xf>
    <xf numFmtId="0" fontId="44" fillId="0" borderId="1" xfId="0" applyFont="1" applyBorder="1" applyAlignment="1">
      <alignment vertical="center" wrapText="1"/>
    </xf>
    <xf numFmtId="169" fontId="44" fillId="0" borderId="1" xfId="0" applyNumberFormat="1" applyFont="1" applyBorder="1" applyAlignment="1">
      <alignment horizontal="center" vertical="center"/>
    </xf>
    <xf numFmtId="169" fontId="44" fillId="0" borderId="0" xfId="0" applyNumberFormat="1" applyFont="1" applyAlignment="1">
      <alignment vertical="center"/>
    </xf>
    <xf numFmtId="0" fontId="45" fillId="2" borderId="13" xfId="0" applyFont="1" applyFill="1" applyBorder="1" applyAlignment="1" applyProtection="1">
      <alignment vertical="top"/>
      <protection locked="0"/>
    </xf>
    <xf numFmtId="0" fontId="17" fillId="2" borderId="14" xfId="0" applyFont="1" applyFill="1" applyBorder="1" applyAlignment="1" applyProtection="1">
      <alignment vertical="top" wrapText="1"/>
      <protection locked="0"/>
    </xf>
    <xf numFmtId="0" fontId="45" fillId="2" borderId="24" xfId="0" applyFont="1" applyFill="1" applyBorder="1" applyAlignment="1" applyProtection="1">
      <alignment horizontal="left" vertical="center"/>
      <protection locked="0"/>
    </xf>
    <xf numFmtId="0" fontId="45" fillId="2" borderId="25" xfId="0" applyFont="1" applyFill="1" applyBorder="1" applyAlignment="1" applyProtection="1">
      <alignment vertical="top" wrapText="1"/>
      <protection locked="0"/>
    </xf>
    <xf numFmtId="0" fontId="45" fillId="2" borderId="25" xfId="0" applyFont="1" applyFill="1" applyBorder="1" applyAlignment="1" applyProtection="1">
      <alignment horizontal="center"/>
      <protection locked="0"/>
    </xf>
    <xf numFmtId="4" fontId="45" fillId="2" borderId="26" xfId="0" applyNumberFormat="1" applyFont="1" applyFill="1" applyBorder="1" applyAlignment="1" applyProtection="1">
      <alignment horizontal="right"/>
      <protection locked="0"/>
    </xf>
    <xf numFmtId="4" fontId="4" fillId="2" borderId="0" xfId="18" applyNumberFormat="1" applyFont="1" applyFill="1" applyAlignment="1" applyProtection="1">
      <alignment horizontal="center" vertical="center" wrapText="1"/>
      <protection locked="0"/>
    </xf>
    <xf numFmtId="4" fontId="25" fillId="2" borderId="1" xfId="18" applyNumberFormat="1" applyFont="1" applyFill="1" applyBorder="1" applyAlignment="1" applyProtection="1">
      <alignment horizontal="center" vertical="center" wrapText="1"/>
      <protection locked="0"/>
    </xf>
    <xf numFmtId="4" fontId="2" fillId="2" borderId="2" xfId="18" applyNumberFormat="1" applyFont="1" applyFill="1" applyBorder="1" applyAlignment="1" applyProtection="1">
      <alignment horizontal="center" vertical="center" wrapText="1"/>
      <protection locked="0"/>
    </xf>
    <xf numFmtId="167" fontId="1" fillId="2" borderId="0" xfId="17" applyFont="1" applyFill="1" applyAlignment="1" applyProtection="1">
      <alignment horizontal="center" vertical="center"/>
      <protection locked="0"/>
    </xf>
    <xf numFmtId="0" fontId="1" fillId="2" borderId="0" xfId="18" applyFont="1" applyFill="1" applyAlignment="1" applyProtection="1">
      <alignment horizontal="center" vertical="center"/>
      <protection locked="0"/>
    </xf>
    <xf numFmtId="166" fontId="1" fillId="2" borderId="0" xfId="18" applyNumberFormat="1" applyFont="1" applyFill="1" applyAlignment="1" applyProtection="1">
      <alignment horizontal="center" vertical="center" shrinkToFit="1"/>
      <protection locked="0"/>
    </xf>
    <xf numFmtId="0" fontId="29" fillId="2" borderId="0" xfId="18" applyFont="1" applyFill="1" applyAlignment="1" applyProtection="1">
      <alignment horizontal="center" vertical="center"/>
      <protection locked="0"/>
    </xf>
    <xf numFmtId="167" fontId="1" fillId="2" borderId="0" xfId="17" applyFont="1" applyFill="1" applyAlignment="1" applyProtection="1">
      <alignment horizontal="right" vertical="center"/>
      <protection locked="0"/>
    </xf>
    <xf numFmtId="167" fontId="1" fillId="2" borderId="0" xfId="16" applyFont="1" applyFill="1" applyAlignment="1" applyProtection="1">
      <alignment horizontal="center" vertical="center"/>
      <protection locked="0"/>
    </xf>
    <xf numFmtId="0" fontId="1" fillId="2" borderId="0" xfId="20" applyFont="1" applyFill="1" applyAlignment="1" applyProtection="1">
      <alignment horizontal="center" vertical="center"/>
      <protection locked="0"/>
    </xf>
    <xf numFmtId="167" fontId="2" fillId="2" borderId="2" xfId="17" applyFont="1" applyFill="1" applyBorder="1" applyAlignment="1" applyProtection="1">
      <alignment horizontal="center" vertical="center"/>
      <protection locked="0"/>
    </xf>
    <xf numFmtId="167" fontId="2" fillId="2" borderId="0" xfId="17" applyFont="1" applyFill="1" applyAlignment="1" applyProtection="1">
      <alignment horizontal="center" vertical="center"/>
      <protection locked="0"/>
    </xf>
    <xf numFmtId="0" fontId="1" fillId="2" borderId="0" xfId="20" applyFont="1" applyFill="1" applyAlignment="1" applyProtection="1">
      <alignment vertical="center"/>
      <protection locked="0"/>
    </xf>
    <xf numFmtId="168" fontId="1" fillId="2" borderId="0" xfId="17" applyNumberFormat="1" applyFont="1" applyFill="1" applyAlignment="1" applyProtection="1">
      <alignment horizontal="center" vertical="center"/>
      <protection locked="0"/>
    </xf>
    <xf numFmtId="167" fontId="1" fillId="2" borderId="0" xfId="17" applyFont="1" applyFill="1" applyAlignment="1" applyProtection="1">
      <alignment horizontal="center" vertical="center" wrapText="1"/>
      <protection locked="0"/>
    </xf>
    <xf numFmtId="4" fontId="1" fillId="2" borderId="0" xfId="17" applyNumberFormat="1" applyFont="1" applyFill="1" applyAlignment="1" applyProtection="1">
      <alignment horizontal="center" vertical="center"/>
      <protection locked="0"/>
    </xf>
    <xf numFmtId="167" fontId="31" fillId="2" borderId="0" xfId="17" applyFont="1" applyFill="1" applyAlignment="1" applyProtection="1">
      <alignment horizontal="center" vertical="center"/>
      <protection locked="0"/>
    </xf>
    <xf numFmtId="4" fontId="1" fillId="2" borderId="0" xfId="19" applyNumberFormat="1" applyFont="1" applyFill="1" applyAlignment="1" applyProtection="1">
      <alignment horizontal="center" vertical="center"/>
      <protection locked="0"/>
    </xf>
    <xf numFmtId="4" fontId="2" fillId="2" borderId="2" xfId="17" applyNumberFormat="1" applyFont="1" applyFill="1" applyBorder="1" applyAlignment="1" applyProtection="1">
      <alignment horizontal="center" vertical="center"/>
      <protection locked="0"/>
    </xf>
    <xf numFmtId="4" fontId="2" fillId="2" borderId="0" xfId="17" applyNumberFormat="1" applyFont="1" applyFill="1" applyAlignment="1" applyProtection="1">
      <alignment horizontal="center" vertical="center"/>
      <protection locked="0"/>
    </xf>
    <xf numFmtId="4" fontId="1" fillId="2" borderId="0" xfId="18" applyNumberFormat="1" applyFont="1" applyFill="1" applyAlignment="1" applyProtection="1">
      <alignment horizontal="center" vertical="center"/>
      <protection locked="0"/>
    </xf>
    <xf numFmtId="4" fontId="31" fillId="2" borderId="0" xfId="17" applyNumberFormat="1" applyFont="1" applyFill="1" applyAlignment="1" applyProtection="1">
      <alignment horizontal="center" vertical="center"/>
      <protection locked="0"/>
    </xf>
    <xf numFmtId="4" fontId="2" fillId="2" borderId="3" xfId="17" applyNumberFormat="1" applyFont="1" applyFill="1" applyBorder="1" applyAlignment="1" applyProtection="1">
      <alignment horizontal="center" vertical="center"/>
      <protection locked="0"/>
    </xf>
    <xf numFmtId="0" fontId="44" fillId="2" borderId="1" xfId="0" applyFont="1" applyFill="1" applyBorder="1" applyAlignment="1" applyProtection="1">
      <alignment horizontal="center" vertical="center" wrapText="1"/>
      <protection locked="0"/>
    </xf>
    <xf numFmtId="8" fontId="24" fillId="2" borderId="0" xfId="0" applyNumberFormat="1" applyFont="1" applyFill="1" applyAlignment="1" applyProtection="1">
      <alignment horizontal="center" vertical="center"/>
      <protection locked="0"/>
    </xf>
    <xf numFmtId="8" fontId="0" fillId="2" borderId="0" xfId="0" applyNumberFormat="1" applyFill="1" applyAlignment="1" applyProtection="1">
      <alignment horizontal="center" vertical="center"/>
      <protection locked="0"/>
    </xf>
    <xf numFmtId="169" fontId="24" fillId="2" borderId="0" xfId="0" applyNumberFormat="1" applyFont="1" applyFill="1" applyAlignment="1" applyProtection="1">
      <alignment horizontal="center" vertical="center"/>
      <protection locked="0"/>
    </xf>
    <xf numFmtId="169" fontId="0" fillId="2" borderId="0" xfId="0" applyNumberFormat="1" applyFill="1" applyAlignment="1" applyProtection="1">
      <alignment horizontal="center" vertical="center"/>
      <protection locked="0"/>
    </xf>
    <xf numFmtId="0" fontId="2" fillId="0" borderId="2" xfId="18" applyFont="1" applyBorder="1" applyAlignment="1">
      <alignment vertical="center" wrapText="1"/>
    </xf>
    <xf numFmtId="0" fontId="0" fillId="0" borderId="2" xfId="0" applyBorder="1"/>
    <xf numFmtId="167" fontId="2" fillId="0" borderId="2" xfId="17" applyFont="1" applyBorder="1" applyAlignment="1">
      <alignment horizontal="left" vertical="center" wrapText="1"/>
    </xf>
  </cellXfs>
  <cellStyles count="27">
    <cellStyle name="Naslov 5" xfId="1" xr:uid="{00000000-0005-0000-0000-000001000000}"/>
    <cellStyle name="Navadno" xfId="0" builtinId="0"/>
    <cellStyle name="Navadno 14" xfId="20" xr:uid="{00000000-0005-0000-0000-000014000000}"/>
    <cellStyle name="Navadno 14 2" xfId="23" xr:uid="{00000000-0005-0000-0000-000017000000}"/>
    <cellStyle name="Navadno 2" xfId="2" xr:uid="{00000000-0005-0000-0000-000002000000}"/>
    <cellStyle name="Navadno 3" xfId="3" xr:uid="{00000000-0005-0000-0000-000003000000}"/>
    <cellStyle name="Navadno 3 50" xfId="21" xr:uid="{00000000-0005-0000-0000-000015000000}"/>
    <cellStyle name="Navadno 4" xfId="4" xr:uid="{00000000-0005-0000-0000-000004000000}"/>
    <cellStyle name="Navadno 5" xfId="18" xr:uid="{00000000-0005-0000-0000-000012000000}"/>
    <cellStyle name="Navadno 5_POPIS GO del - PRIZIDEK 12.11.2012" xfId="26" xr:uid="{00000000-0005-0000-0000-00001A000000}"/>
    <cellStyle name="Navadno 6" xfId="24" xr:uid="{00000000-0005-0000-0000-000018000000}"/>
    <cellStyle name="Navadno_04164-00_pzr_5_p_1" xfId="5" xr:uid="{00000000-0005-0000-0000-000005000000}"/>
    <cellStyle name="Navadno_AP" xfId="22" xr:uid="{00000000-0005-0000-0000-000016000000}"/>
    <cellStyle name="Navadno_KALAMAR-PSO GREGORČIČEVA MS-16.11.04 3" xfId="25" xr:uid="{00000000-0005-0000-0000-000019000000}"/>
    <cellStyle name="Navadno_List1" xfId="6" xr:uid="{00000000-0005-0000-0000-000006000000}"/>
    <cellStyle name="Navadno_List2" xfId="7" xr:uid="{00000000-0005-0000-0000-000007000000}"/>
    <cellStyle name="Odstotek 2" xfId="8" xr:uid="{00000000-0005-0000-0000-000008000000}"/>
    <cellStyle name="Pomoc" xfId="9" xr:uid="{00000000-0005-0000-0000-000009000000}"/>
    <cellStyle name="Rekapitulacija" xfId="10" xr:uid="{00000000-0005-0000-0000-00000A000000}"/>
    <cellStyle name="Slog 1" xfId="11" xr:uid="{00000000-0005-0000-0000-00000B000000}"/>
    <cellStyle name="Vejica" xfId="12" builtinId="3"/>
    <cellStyle name="Vejica 10" xfId="13" xr:uid="{00000000-0005-0000-0000-00000D000000}"/>
    <cellStyle name="Vejica 2" xfId="14" xr:uid="{00000000-0005-0000-0000-00000E000000}"/>
    <cellStyle name="Vejica 2 2" xfId="17" xr:uid="{00000000-0005-0000-0000-000011000000}"/>
    <cellStyle name="Vejica 3" xfId="15" xr:uid="{00000000-0005-0000-0000-00000F000000}"/>
    <cellStyle name="Vejica 3 2" xfId="19" xr:uid="{00000000-0005-0000-0000-000013000000}"/>
    <cellStyle name="Vejica_List2" xfId="16" xr:uid="{00000000-0005-0000-0000-00001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131378</xdr:colOff>
      <xdr:row>0</xdr:row>
      <xdr:rowOff>59120</xdr:rowOff>
    </xdr:from>
    <xdr:to>
      <xdr:col>7</xdr:col>
      <xdr:colOff>893378</xdr:colOff>
      <xdr:row>3</xdr:row>
      <xdr:rowOff>129659</xdr:rowOff>
    </xdr:to>
    <xdr:pic>
      <xdr:nvPicPr>
        <xdr:cNvPr id="2" name="image1.png" descr="Slika, ki vsebuje besede besedilo, pisava, grafika, posnetek zaslona&#10;&#10;Vsebina, ustvarjena z umetno inteligenco, morda ni pravilna.">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cstate="print"/>
        <a:srcRect t="33914" r="26666"/>
        <a:stretch>
          <a:fillRect/>
        </a:stretch>
      </xdr:blipFill>
      <xdr:spPr bwMode="auto">
        <a:xfrm>
          <a:off x="5090947" y="59120"/>
          <a:ext cx="762000" cy="563211"/>
        </a:xfrm>
        <a:prstGeom prst="rect">
          <a:avLst/>
        </a:prstGeom>
        <a:noFill/>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66675</xdr:rowOff>
    </xdr:from>
    <xdr:to>
      <xdr:col>7</xdr:col>
      <xdr:colOff>857250</xdr:colOff>
      <xdr:row>3</xdr:row>
      <xdr:rowOff>137214</xdr:rowOff>
    </xdr:to>
    <xdr:pic>
      <xdr:nvPicPr>
        <xdr:cNvPr id="2" name="image1.png" descr="Slika, ki vsebuje besede besedilo, pisava, grafika, posnetek zaslona&#10;&#10;Vsebina, ustvarjena z umetno inteligenco, morda ni pravilna.">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cstate="print"/>
        <a:srcRect t="33914" r="26666"/>
        <a:stretch>
          <a:fillRect/>
        </a:stretch>
      </xdr:blipFill>
      <xdr:spPr bwMode="auto">
        <a:xfrm>
          <a:off x="4733925" y="66675"/>
          <a:ext cx="762000" cy="556314"/>
        </a:xfrm>
        <a:prstGeom prst="rect">
          <a:avLst/>
        </a:prstGeom>
        <a:noFill/>
        <a:ln>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87923</xdr:colOff>
      <xdr:row>0</xdr:row>
      <xdr:rowOff>73270</xdr:rowOff>
    </xdr:from>
    <xdr:to>
      <xdr:col>7</xdr:col>
      <xdr:colOff>849923</xdr:colOff>
      <xdr:row>3</xdr:row>
      <xdr:rowOff>143809</xdr:rowOff>
    </xdr:to>
    <xdr:pic>
      <xdr:nvPicPr>
        <xdr:cNvPr id="2" name="image1.png" descr="Slika, ki vsebuje besede besedilo, pisava, grafika, posnetek zaslona&#10;&#10;Vsebina, ustvarjena z umetno inteligenco, morda ni pravilna.">
          <a:extLst>
            <a:ext uri="{FF2B5EF4-FFF2-40B4-BE49-F238E27FC236}">
              <a16:creationId xmlns:a16="http://schemas.microsoft.com/office/drawing/2014/main" id="{00000000-0008-0000-0300-000002000000}"/>
            </a:ext>
          </a:extLst>
        </xdr:cNvPr>
        <xdr:cNvPicPr>
          <a:picLocks noChangeAspect="1" noChangeArrowheads="1"/>
        </xdr:cNvPicPr>
      </xdr:nvPicPr>
      <xdr:blipFill rotWithShape="1">
        <a:blip xmlns:r="http://schemas.openxmlformats.org/officeDocument/2006/relationships" r:embed="rId1" cstate="print"/>
        <a:srcRect t="33914" r="26666"/>
        <a:stretch>
          <a:fillRect/>
        </a:stretch>
      </xdr:blipFill>
      <xdr:spPr bwMode="auto">
        <a:xfrm>
          <a:off x="4725865" y="73270"/>
          <a:ext cx="762000" cy="554116"/>
        </a:xfrm>
        <a:prstGeom prst="rect">
          <a:avLst/>
        </a:prstGeom>
        <a:noFill/>
        <a:ln>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95250</xdr:colOff>
      <xdr:row>0</xdr:row>
      <xdr:rowOff>80596</xdr:rowOff>
    </xdr:from>
    <xdr:to>
      <xdr:col>7</xdr:col>
      <xdr:colOff>857250</xdr:colOff>
      <xdr:row>3</xdr:row>
      <xdr:rowOff>151135</xdr:rowOff>
    </xdr:to>
    <xdr:pic>
      <xdr:nvPicPr>
        <xdr:cNvPr id="2" name="image1.png" descr="Slika, ki vsebuje besede besedilo, pisava, grafika, posnetek zaslona&#10;&#10;Vsebina, ustvarjena z umetno inteligenco, morda ni pravilna.">
          <a:extLst>
            <a:ext uri="{FF2B5EF4-FFF2-40B4-BE49-F238E27FC236}">
              <a16:creationId xmlns:a16="http://schemas.microsoft.com/office/drawing/2014/main" id="{00000000-0008-0000-0400-000002000000}"/>
            </a:ext>
          </a:extLst>
        </xdr:cNvPr>
        <xdr:cNvPicPr>
          <a:picLocks noChangeAspect="1" noChangeArrowheads="1"/>
        </xdr:cNvPicPr>
      </xdr:nvPicPr>
      <xdr:blipFill rotWithShape="1">
        <a:blip xmlns:r="http://schemas.openxmlformats.org/officeDocument/2006/relationships" r:embed="rId1" cstate="print"/>
        <a:srcRect t="33914" r="26666"/>
        <a:stretch>
          <a:fillRect/>
        </a:stretch>
      </xdr:blipFill>
      <xdr:spPr bwMode="auto">
        <a:xfrm>
          <a:off x="4733192" y="80596"/>
          <a:ext cx="762000" cy="554116"/>
        </a:xfrm>
        <a:prstGeom prst="rect">
          <a:avLst/>
        </a:prstGeom>
        <a:noFill/>
        <a:ln>
          <a:noFill/>
          <a:prstDash val="soli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6"/>
  <sheetViews>
    <sheetView topLeftCell="A53" zoomScale="130" zoomScaleNormal="130" zoomScaleSheetLayoutView="100" workbookViewId="0">
      <selection activeCell="D36" sqref="D36"/>
    </sheetView>
  </sheetViews>
  <sheetFormatPr defaultColWidth="9.140625" defaultRowHeight="12.75"/>
  <cols>
    <col min="1" max="1" width="4.85546875" style="39" customWidth="1"/>
    <col min="2" max="2" width="15.140625" style="39" customWidth="1"/>
    <col min="3" max="3" width="20.42578125" style="43" customWidth="1"/>
    <col min="4" max="4" width="4" style="40" customWidth="1"/>
    <col min="5" max="5" width="16.28515625" style="41" customWidth="1"/>
    <col min="6" max="6" width="11.7109375" style="41" bestFit="1" customWidth="1"/>
    <col min="7" max="7" width="15.140625" style="41" customWidth="1"/>
    <col min="8" max="8" width="13.7109375" style="215" customWidth="1"/>
    <col min="9" max="9" width="13.7109375" style="216" customWidth="1"/>
    <col min="10" max="10" width="9.140625" style="10" customWidth="1"/>
    <col min="11" max="16384" width="9.140625" style="10"/>
  </cols>
  <sheetData>
    <row r="1" spans="1:10" s="1" customFormat="1" ht="12" customHeight="1">
      <c r="A1" s="30"/>
      <c r="H1" s="208"/>
      <c r="I1" s="208"/>
      <c r="J1" s="13"/>
    </row>
    <row r="2" spans="1:10" s="1" customFormat="1" ht="12" customHeight="1">
      <c r="H2" s="208"/>
      <c r="I2" s="208"/>
      <c r="J2" s="13"/>
    </row>
    <row r="3" spans="1:10" s="14" customFormat="1" ht="12" customHeight="1">
      <c r="A3" s="31"/>
      <c r="B3" s="32"/>
      <c r="C3" s="33"/>
      <c r="D3" s="33"/>
      <c r="E3" s="34"/>
      <c r="F3" s="34"/>
      <c r="G3" s="32"/>
      <c r="H3" s="209"/>
      <c r="I3" s="210"/>
    </row>
    <row r="4" spans="1:10" s="14" customFormat="1" ht="12" customHeight="1">
      <c r="A4" s="31"/>
      <c r="B4" s="32"/>
      <c r="C4" s="33"/>
      <c r="D4" s="33"/>
      <c r="E4" s="34"/>
      <c r="F4" s="34"/>
      <c r="G4" s="32"/>
      <c r="H4" s="209"/>
      <c r="I4" s="210"/>
    </row>
    <row r="5" spans="1:10" s="14" customFormat="1" ht="12" customHeight="1">
      <c r="A5" s="31"/>
      <c r="B5" s="32"/>
      <c r="C5" s="33"/>
      <c r="D5" s="33"/>
      <c r="E5" s="34"/>
      <c r="F5" s="34"/>
      <c r="G5" s="32"/>
      <c r="H5" s="209"/>
      <c r="I5" s="210"/>
    </row>
    <row r="6" spans="1:10" s="15" customFormat="1" ht="12" customHeight="1">
      <c r="A6" s="19"/>
      <c r="B6" s="20"/>
      <c r="C6" s="21"/>
      <c r="D6" s="22"/>
      <c r="E6" s="23"/>
      <c r="F6" s="23"/>
      <c r="G6" s="23"/>
      <c r="H6" s="211"/>
      <c r="I6" s="211"/>
    </row>
    <row r="7" spans="1:10" s="15" customFormat="1" ht="12" customHeight="1">
      <c r="A7" s="24"/>
      <c r="B7" s="25"/>
      <c r="C7" s="26"/>
      <c r="D7" s="27"/>
      <c r="E7" s="28"/>
      <c r="F7" s="28"/>
      <c r="G7" s="29"/>
      <c r="H7" s="211"/>
      <c r="I7" s="211"/>
    </row>
    <row r="8" spans="1:10" s="15" customFormat="1" ht="12" customHeight="1">
      <c r="A8" s="24"/>
      <c r="B8" s="17"/>
      <c r="C8" s="26"/>
      <c r="D8" s="27"/>
      <c r="E8" s="28"/>
      <c r="F8" s="28"/>
      <c r="G8" s="28"/>
      <c r="H8" s="211"/>
      <c r="I8" s="211"/>
    </row>
    <row r="9" spans="1:10" s="9" customFormat="1">
      <c r="A9" s="35"/>
      <c r="B9" s="17" t="s">
        <v>0</v>
      </c>
      <c r="C9" s="17" t="s">
        <v>1</v>
      </c>
      <c r="D9" s="17"/>
      <c r="E9" s="17"/>
      <c r="F9" s="17"/>
      <c r="G9" s="35"/>
      <c r="H9" s="212"/>
      <c r="I9" s="213"/>
    </row>
    <row r="10" spans="1:10" s="9" customFormat="1">
      <c r="A10" s="17"/>
      <c r="B10" s="17"/>
      <c r="C10" s="17" t="s">
        <v>2</v>
      </c>
      <c r="D10" s="17"/>
      <c r="E10" s="17"/>
      <c r="F10" s="17"/>
      <c r="G10" s="36"/>
      <c r="H10" s="212"/>
      <c r="I10" s="213"/>
    </row>
    <row r="11" spans="1:10" s="9" customFormat="1">
      <c r="A11" s="17"/>
      <c r="B11" s="17"/>
      <c r="C11" s="17" t="s">
        <v>3</v>
      </c>
      <c r="D11" s="17"/>
      <c r="E11" s="17"/>
      <c r="F11" s="17"/>
      <c r="G11" s="36"/>
      <c r="H11" s="212"/>
      <c r="I11" s="213"/>
    </row>
    <row r="12" spans="1:10" s="9" customFormat="1">
      <c r="A12" s="17"/>
      <c r="B12" s="17"/>
      <c r="C12" s="18"/>
      <c r="D12" s="37"/>
      <c r="E12" s="36"/>
      <c r="F12" s="36"/>
      <c r="G12" s="36"/>
      <c r="H12" s="212"/>
      <c r="I12" s="213"/>
    </row>
    <row r="13" spans="1:10" s="9" customFormat="1">
      <c r="A13" s="17"/>
      <c r="B13" s="17"/>
      <c r="C13" s="18"/>
      <c r="D13" s="37"/>
      <c r="E13" s="36"/>
      <c r="F13" s="36"/>
      <c r="G13" s="36"/>
      <c r="H13" s="212"/>
      <c r="I13" s="213"/>
    </row>
    <row r="14" spans="1:10" s="9" customFormat="1">
      <c r="A14" s="35"/>
      <c r="B14" s="17" t="s">
        <v>4</v>
      </c>
      <c r="C14" s="17" t="s">
        <v>5</v>
      </c>
      <c r="D14" s="17"/>
      <c r="E14" s="17"/>
      <c r="F14" s="17"/>
      <c r="G14" s="17"/>
      <c r="H14" s="214"/>
      <c r="I14" s="213"/>
    </row>
    <row r="15" spans="1:10" s="9" customFormat="1">
      <c r="A15" s="5"/>
      <c r="B15" s="17"/>
      <c r="C15" s="18"/>
      <c r="D15" s="37"/>
      <c r="E15" s="38"/>
      <c r="F15" s="38"/>
      <c r="G15" s="38"/>
      <c r="H15" s="212"/>
      <c r="I15" s="213"/>
    </row>
    <row r="16" spans="1:10" s="9" customFormat="1">
      <c r="A16" s="5"/>
      <c r="B16" s="5"/>
      <c r="C16" s="18"/>
      <c r="D16" s="37"/>
      <c r="E16" s="38"/>
      <c r="F16" s="38"/>
      <c r="G16" s="38"/>
      <c r="H16" s="212"/>
      <c r="I16" s="213"/>
    </row>
    <row r="17" spans="1:9" s="9" customFormat="1">
      <c r="A17" s="5"/>
      <c r="B17" s="17" t="s">
        <v>6</v>
      </c>
      <c r="C17" s="17" t="s">
        <v>7</v>
      </c>
      <c r="D17" s="37"/>
      <c r="E17" s="38"/>
      <c r="F17" s="38"/>
      <c r="G17" s="38"/>
      <c r="H17" s="212"/>
      <c r="I17" s="213"/>
    </row>
    <row r="18" spans="1:9" s="9" customFormat="1">
      <c r="A18" s="5"/>
      <c r="B18" s="18"/>
      <c r="C18" s="18"/>
      <c r="D18" s="37"/>
      <c r="E18" s="38"/>
      <c r="F18" s="38"/>
      <c r="G18" s="38"/>
      <c r="H18" s="212"/>
      <c r="I18" s="213"/>
    </row>
    <row r="19" spans="1:9" s="9" customFormat="1">
      <c r="A19" s="5"/>
      <c r="B19" s="18"/>
      <c r="C19" s="18"/>
      <c r="D19" s="37"/>
      <c r="E19" s="38"/>
      <c r="F19" s="38"/>
      <c r="G19" s="38"/>
      <c r="H19" s="212"/>
      <c r="I19" s="213"/>
    </row>
    <row r="20" spans="1:9" s="9" customFormat="1">
      <c r="A20" s="5"/>
      <c r="B20" s="17" t="s">
        <v>8</v>
      </c>
      <c r="C20" s="17" t="s">
        <v>9</v>
      </c>
      <c r="D20" s="37"/>
      <c r="E20" s="38"/>
      <c r="F20" s="38"/>
      <c r="G20" s="38"/>
      <c r="H20" s="212"/>
      <c r="I20" s="213"/>
    </row>
    <row r="21" spans="1:9" s="9" customFormat="1">
      <c r="A21" s="5"/>
      <c r="B21" s="18" t="s">
        <v>10</v>
      </c>
      <c r="C21" s="17" t="s">
        <v>11</v>
      </c>
      <c r="D21" s="37"/>
      <c r="E21" s="38"/>
      <c r="F21" s="38"/>
      <c r="G21" s="38"/>
      <c r="H21" s="212"/>
      <c r="I21" s="213"/>
    </row>
    <row r="22" spans="1:9" s="9" customFormat="1">
      <c r="A22" s="5"/>
      <c r="B22" s="18"/>
      <c r="C22" s="18"/>
      <c r="D22" s="37"/>
      <c r="E22" s="38"/>
      <c r="F22" s="38"/>
      <c r="G22" s="38"/>
      <c r="H22" s="212"/>
      <c r="I22" s="213"/>
    </row>
    <row r="23" spans="1:9" s="9" customFormat="1">
      <c r="A23" s="5"/>
      <c r="B23" s="18"/>
      <c r="C23" s="18"/>
      <c r="D23" s="37"/>
      <c r="E23" s="38"/>
      <c r="F23" s="38"/>
      <c r="G23" s="38"/>
      <c r="H23" s="212"/>
      <c r="I23" s="213"/>
    </row>
    <row r="24" spans="1:9" s="9" customFormat="1">
      <c r="A24" s="5"/>
      <c r="B24" s="5"/>
      <c r="C24" s="12"/>
      <c r="D24" s="1"/>
      <c r="E24" s="38"/>
      <c r="F24" s="38"/>
      <c r="G24" s="38"/>
      <c r="H24" s="212"/>
      <c r="I24" s="213"/>
    </row>
    <row r="25" spans="1:9">
      <c r="C25" s="17" t="s">
        <v>12</v>
      </c>
    </row>
    <row r="26" spans="1:9">
      <c r="C26" s="17" t="s">
        <v>13</v>
      </c>
    </row>
    <row r="27" spans="1:9">
      <c r="C27" s="2"/>
    </row>
    <row r="28" spans="1:9">
      <c r="C28" s="257"/>
    </row>
    <row r="29" spans="1:9">
      <c r="C29" s="2"/>
    </row>
    <row r="30" spans="1:9">
      <c r="B30" s="42"/>
      <c r="E30" s="17"/>
      <c r="F30" s="17"/>
      <c r="G30" s="44"/>
    </row>
    <row r="31" spans="1:9">
      <c r="B31" s="42"/>
      <c r="G31" s="45"/>
    </row>
    <row r="32" spans="1:9" ht="9.9499999999999993" customHeight="1">
      <c r="A32" s="46"/>
      <c r="B32" s="35"/>
      <c r="E32" s="236"/>
      <c r="F32" s="236"/>
      <c r="G32" s="233"/>
    </row>
    <row r="33" spans="1:7" ht="24.95" customHeight="1">
      <c r="A33" s="46"/>
      <c r="B33" s="17" t="s">
        <v>14</v>
      </c>
      <c r="C33" s="47"/>
      <c r="E33" s="237" t="s">
        <v>15</v>
      </c>
      <c r="F33" s="238" t="s">
        <v>16</v>
      </c>
      <c r="G33" s="239" t="s">
        <v>17</v>
      </c>
    </row>
    <row r="34" spans="1:7" ht="9.9499999999999993" customHeight="1">
      <c r="A34" s="46"/>
      <c r="B34" s="48"/>
      <c r="C34" s="49"/>
      <c r="D34" s="50"/>
      <c r="E34" s="51"/>
      <c r="F34" s="234"/>
      <c r="G34" s="235"/>
    </row>
    <row r="35" spans="1:7">
      <c r="A35" s="46"/>
      <c r="B35" s="5" t="s">
        <v>18</v>
      </c>
      <c r="E35" s="45">
        <f>'1-Jadranska - GOI'!F243</f>
        <v>0</v>
      </c>
      <c r="F35" s="230">
        <f>'1-Jadranska - GOI'!G243</f>
        <v>0</v>
      </c>
      <c r="G35" s="230">
        <f>'1-Jadranska - GOI'!H243</f>
        <v>0</v>
      </c>
    </row>
    <row r="36" spans="1:7" ht="14.45" customHeight="1">
      <c r="A36" s="46"/>
      <c r="B36" s="35" t="s">
        <v>19</v>
      </c>
      <c r="E36" s="45">
        <f>'2-Ob Dravi - GOI'!F249</f>
        <v>0</v>
      </c>
      <c r="F36" s="230">
        <f>'2-Ob Dravi - GOI'!G249</f>
        <v>0</v>
      </c>
      <c r="G36" s="230">
        <f>'2-Ob Dravi - GOI'!H249</f>
        <v>0</v>
      </c>
    </row>
    <row r="37" spans="1:7" ht="14.45" customHeight="1">
      <c r="A37" s="46"/>
      <c r="B37" s="35" t="s">
        <v>20</v>
      </c>
      <c r="E37" s="45">
        <f>'3-Tezno - GOI'!F166</f>
        <v>0</v>
      </c>
      <c r="F37" s="230">
        <f>'3-Tezno - GOI'!G166</f>
        <v>0</v>
      </c>
      <c r="G37" s="230">
        <f>'3-Tezno - GOI'!H166</f>
        <v>0</v>
      </c>
    </row>
    <row r="38" spans="1:7" ht="13.5" customHeight="1">
      <c r="A38" s="46"/>
      <c r="B38" s="35" t="s">
        <v>21</v>
      </c>
      <c r="E38" s="45">
        <f>'4-Mlinska - GOI'!F158</f>
        <v>0</v>
      </c>
      <c r="F38" s="230">
        <f>'4-Mlinska - GOI'!G158</f>
        <v>0</v>
      </c>
      <c r="G38" s="230">
        <f>'4-Mlinska - GOI'!H158</f>
        <v>0</v>
      </c>
    </row>
    <row r="39" spans="1:7" ht="13.5" customHeight="1" thickBot="1">
      <c r="A39" s="46"/>
      <c r="B39" s="154" t="s">
        <v>22</v>
      </c>
      <c r="C39" s="52"/>
      <c r="D39" s="53"/>
      <c r="E39" s="54">
        <f>(SUM(E35:E38))*0.05</f>
        <v>0</v>
      </c>
      <c r="F39" s="232">
        <f>SUM(F35:F38)*0.05</f>
        <v>0</v>
      </c>
      <c r="G39" s="232">
        <f>SUM(G35:G38)*0.05</f>
        <v>0</v>
      </c>
    </row>
    <row r="40" spans="1:7" ht="13.5" customHeight="1" thickTop="1">
      <c r="A40" s="46"/>
      <c r="B40" s="17" t="s">
        <v>23</v>
      </c>
      <c r="E40" s="55">
        <f>SUM(E35:E39)</f>
        <v>0</v>
      </c>
      <c r="F40" s="230">
        <f>SUM(F35:F39)</f>
        <v>0</v>
      </c>
      <c r="G40" s="230">
        <f>SUM(G35:G39)</f>
        <v>0</v>
      </c>
    </row>
    <row r="41" spans="1:7">
      <c r="A41" s="46"/>
      <c r="B41" s="35"/>
      <c r="E41" s="45"/>
      <c r="F41" s="230"/>
      <c r="G41" s="231"/>
    </row>
    <row r="42" spans="1:7" ht="13.5" customHeight="1" thickBot="1">
      <c r="B42" s="56" t="s">
        <v>24</v>
      </c>
      <c r="C42" s="52"/>
      <c r="D42" s="57"/>
      <c r="E42" s="58">
        <f>E40*0.22</f>
        <v>0</v>
      </c>
      <c r="F42" s="232">
        <f>F40*0.22</f>
        <v>0</v>
      </c>
      <c r="G42" s="232">
        <f>G40*0.22</f>
        <v>0</v>
      </c>
    </row>
    <row r="43" spans="1:7" ht="14.25" customHeight="1" thickTop="1" thickBot="1">
      <c r="B43" s="59" t="s">
        <v>25</v>
      </c>
      <c r="C43" s="60"/>
      <c r="D43" s="61"/>
      <c r="E43" s="62">
        <f>E40+E42</f>
        <v>0</v>
      </c>
      <c r="F43" s="232">
        <f>F40+F42</f>
        <v>0</v>
      </c>
      <c r="G43" s="232">
        <f>G40+G42</f>
        <v>0</v>
      </c>
    </row>
    <row r="44" spans="1:7" ht="13.5" customHeight="1" thickTop="1"/>
    <row r="48" spans="1:7" ht="24" customHeight="1">
      <c r="B48" s="17" t="s">
        <v>26</v>
      </c>
      <c r="C48" s="47"/>
      <c r="E48" s="237" t="s">
        <v>15</v>
      </c>
      <c r="F48" s="238" t="s">
        <v>16</v>
      </c>
      <c r="G48" s="239" t="s">
        <v>17</v>
      </c>
    </row>
    <row r="49" spans="2:11">
      <c r="B49" s="48"/>
      <c r="C49" s="49"/>
      <c r="D49" s="50"/>
      <c r="E49" s="51"/>
      <c r="F49" s="234"/>
      <c r="G49" s="235"/>
    </row>
    <row r="50" spans="2:11">
      <c r="B50" s="5" t="s">
        <v>18</v>
      </c>
      <c r="E50" s="45">
        <f>'1-EE Jadranska'!F43</f>
        <v>0</v>
      </c>
      <c r="F50" s="230">
        <f>E50</f>
        <v>0</v>
      </c>
      <c r="G50" s="230">
        <f>'1-Jadranska - GOI'!H258</f>
        <v>0</v>
      </c>
    </row>
    <row r="51" spans="2:11">
      <c r="B51" s="35" t="s">
        <v>19</v>
      </c>
      <c r="E51" s="45">
        <f>'2-EE Ob Dravi'!F28</f>
        <v>0</v>
      </c>
      <c r="F51" s="230">
        <f>E51</f>
        <v>0</v>
      </c>
      <c r="G51" s="230">
        <f>'2-Ob Dravi - GOI'!H264</f>
        <v>0</v>
      </c>
    </row>
    <row r="52" spans="2:11" s="5" customFormat="1">
      <c r="B52" s="35" t="s">
        <v>20</v>
      </c>
      <c r="C52" s="43"/>
      <c r="D52" s="40"/>
      <c r="E52" s="45">
        <f>'3-EE Tezenska dobrava'!F26</f>
        <v>0</v>
      </c>
      <c r="F52" s="230">
        <f>E52</f>
        <v>0</v>
      </c>
      <c r="G52" s="230">
        <f>'3-Tezno - GOI'!H181</f>
        <v>0</v>
      </c>
      <c r="H52" s="217"/>
      <c r="I52" s="218"/>
      <c r="J52" s="7"/>
      <c r="K52" s="1"/>
    </row>
    <row r="53" spans="2:11">
      <c r="B53" s="35" t="s">
        <v>21</v>
      </c>
      <c r="E53" s="45">
        <f>'4-EE Mlinska'!F38</f>
        <v>0</v>
      </c>
      <c r="F53" s="230">
        <f>E53</f>
        <v>0</v>
      </c>
      <c r="G53" s="230">
        <f>'4-Mlinska - GOI'!H173</f>
        <v>0</v>
      </c>
    </row>
    <row r="54" spans="2:11" ht="13.5" customHeight="1" thickBot="1">
      <c r="B54" s="154" t="s">
        <v>22</v>
      </c>
      <c r="C54" s="52"/>
      <c r="D54" s="53"/>
      <c r="E54" s="54">
        <f>(SUM(E50:E53))*0.05</f>
        <v>0</v>
      </c>
      <c r="F54" s="232">
        <f>SUM(F50:F53)*0.05</f>
        <v>0</v>
      </c>
      <c r="G54" s="232">
        <f>SUM(G50:G53)*0.05</f>
        <v>0</v>
      </c>
    </row>
    <row r="55" spans="2:11" ht="13.5" customHeight="1" thickTop="1">
      <c r="B55" s="17" t="s">
        <v>27</v>
      </c>
      <c r="E55" s="55">
        <f>SUM(E50:E54)</f>
        <v>0</v>
      </c>
      <c r="F55" s="230">
        <f>SUM(F50:F54)</f>
        <v>0</v>
      </c>
      <c r="G55" s="230">
        <f>SUM(G50:G54)</f>
        <v>0</v>
      </c>
    </row>
    <row r="56" spans="2:11">
      <c r="B56" s="35"/>
      <c r="E56" s="45"/>
      <c r="F56" s="230"/>
      <c r="G56" s="231"/>
    </row>
    <row r="57" spans="2:11" ht="13.5" customHeight="1" thickBot="1">
      <c r="B57" s="56" t="s">
        <v>24</v>
      </c>
      <c r="C57" s="52"/>
      <c r="D57" s="57"/>
      <c r="E57" s="58">
        <f>E55*0.22</f>
        <v>0</v>
      </c>
      <c r="F57" s="232">
        <f>F55*0.22</f>
        <v>0</v>
      </c>
      <c r="G57" s="232">
        <f>G55*0.22</f>
        <v>0</v>
      </c>
    </row>
    <row r="58" spans="2:11" ht="14.25" customHeight="1" thickTop="1" thickBot="1">
      <c r="B58" s="59" t="s">
        <v>25</v>
      </c>
      <c r="C58" s="60"/>
      <c r="D58" s="61"/>
      <c r="E58" s="62">
        <f>E55+E57</f>
        <v>0</v>
      </c>
      <c r="F58" s="232">
        <f>F55+F57</f>
        <v>0</v>
      </c>
      <c r="G58" s="232">
        <f>G55+G57</f>
        <v>0</v>
      </c>
    </row>
    <row r="59" spans="2:11" ht="13.5" customHeight="1" thickTop="1"/>
    <row r="60" spans="2:11" ht="13.5" customHeight="1" thickBot="1"/>
    <row r="61" spans="2:11">
      <c r="B61" s="337" t="s">
        <v>28</v>
      </c>
      <c r="C61" s="338"/>
      <c r="D61" s="268"/>
      <c r="E61" s="269"/>
      <c r="F61" s="269"/>
      <c r="G61" s="270"/>
    </row>
    <row r="62" spans="2:11" ht="24" customHeight="1">
      <c r="B62" s="271"/>
      <c r="C62" s="43" t="s">
        <v>29</v>
      </c>
      <c r="E62" s="295">
        <f>E40</f>
        <v>0</v>
      </c>
      <c r="F62" s="230">
        <f>F40</f>
        <v>0</v>
      </c>
      <c r="G62" s="272">
        <f>SUM(G57:G61)</f>
        <v>0</v>
      </c>
    </row>
    <row r="63" spans="2:11">
      <c r="B63" s="273"/>
      <c r="C63" s="43" t="s">
        <v>30</v>
      </c>
      <c r="E63" s="55">
        <f>E55</f>
        <v>0</v>
      </c>
      <c r="F63" s="230">
        <f>F55</f>
        <v>0</v>
      </c>
      <c r="G63" s="274"/>
    </row>
    <row r="64" spans="2:11" ht="13.5" customHeight="1" thickBot="1">
      <c r="B64" s="275"/>
      <c r="C64" s="52"/>
      <c r="D64" s="57"/>
      <c r="E64" s="58"/>
      <c r="F64" s="232"/>
      <c r="G64" s="276">
        <f>G62*0.22</f>
        <v>0</v>
      </c>
    </row>
    <row r="65" spans="2:7" ht="14.25" customHeight="1" thickTop="1" thickBot="1">
      <c r="B65" s="277" t="s">
        <v>31</v>
      </c>
      <c r="C65" s="278"/>
      <c r="D65" s="279"/>
      <c r="E65" s="280">
        <f>E62+E63</f>
        <v>0</v>
      </c>
      <c r="F65" s="281">
        <f>F62+F63</f>
        <v>0</v>
      </c>
      <c r="G65" s="282">
        <f>G62+G64</f>
        <v>0</v>
      </c>
    </row>
    <row r="66" spans="2:7" ht="13.5" customHeight="1" thickBot="1">
      <c r="B66" s="8" t="s">
        <v>32</v>
      </c>
      <c r="E66" s="283">
        <f>E65*0.22</f>
        <v>0</v>
      </c>
      <c r="G66" s="41">
        <f>E66</f>
        <v>0</v>
      </c>
    </row>
    <row r="67" spans="2:7" ht="13.5" customHeight="1" thickBot="1">
      <c r="B67" s="339" t="s">
        <v>33</v>
      </c>
      <c r="C67" s="340"/>
      <c r="D67" s="341"/>
      <c r="E67" s="342">
        <f>E65+E66</f>
        <v>0</v>
      </c>
    </row>
    <row r="68" spans="2:7">
      <c r="B68" s="2"/>
    </row>
    <row r="69" spans="2:7">
      <c r="B69" s="2"/>
    </row>
    <row r="70" spans="2:7">
      <c r="B70" s="39" t="s">
        <v>34</v>
      </c>
      <c r="C70" s="39"/>
    </row>
    <row r="73" spans="2:7">
      <c r="B73" s="8"/>
    </row>
    <row r="74" spans="2:7">
      <c r="B74" s="2"/>
    </row>
    <row r="75" spans="2:7">
      <c r="B75" s="2"/>
    </row>
    <row r="76" spans="2:7">
      <c r="B76" s="2"/>
    </row>
  </sheetData>
  <sheetProtection password="B051" sheet="1" objects="1" scenarios="1"/>
  <pageMargins left="0.98425196850393704" right="0.59055118110236227" top="0.59055118110236227" bottom="1.377952755905512" header="0" footer="0.51181102362204722"/>
  <pageSetup paperSize="9" fitToHeight="0" orientation="portrait"/>
  <headerFooter>
    <oddFooter>&amp;L&amp;8 Polnilna infrastruktura za avtobuse
&amp;C&amp;10 &amp;G
&amp;R&amp;"Arial,Krepko"&amp;18 PZI - 2/1&amp;"Arial,Navadno"&amp;8 
Št. projekta: 63/2025
Stran: &amp;P/&amp;N</oddFooter>
  </headerFooter>
  <rowBreaks count="1" manualBreakCount="1">
    <brk id="56" max="16383" man="1"/>
  </rowBreaks>
  <colBreaks count="1" manualBreakCount="1">
    <brk id="7"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45"/>
  <sheetViews>
    <sheetView view="pageBreakPreview" topLeftCell="A219" zoomScaleNormal="100" zoomScaleSheetLayoutView="100" zoomScalePageLayoutView="130" workbookViewId="0">
      <selection activeCell="H221" sqref="H221"/>
    </sheetView>
  </sheetViews>
  <sheetFormatPr defaultRowHeight="12"/>
  <cols>
    <col min="1" max="1" width="8.7109375" style="81" customWidth="1"/>
    <col min="2" max="2" width="33.7109375" style="105" customWidth="1"/>
    <col min="3" max="3" width="5.7109375" style="81" customWidth="1"/>
    <col min="4" max="4" width="8.7109375" style="183" customWidth="1"/>
    <col min="5" max="5" width="12.7109375" style="294" customWidth="1"/>
    <col min="6" max="7" width="12.7109375" style="162" customWidth="1"/>
    <col min="8" max="8" width="14.28515625" style="165" customWidth="1"/>
    <col min="9" max="9" width="13.7109375" style="224" customWidth="1"/>
    <col min="10" max="10" width="13.7109375" style="225" customWidth="1"/>
    <col min="11" max="11" width="9.140625" style="80" customWidth="1"/>
    <col min="12" max="16384" width="9.140625" style="80"/>
  </cols>
  <sheetData>
    <row r="1" spans="1:12" s="87" customFormat="1" ht="12.75" customHeight="1">
      <c r="A1" s="84"/>
      <c r="B1" s="85"/>
      <c r="C1" s="126"/>
      <c r="D1" s="176"/>
      <c r="E1" s="343"/>
      <c r="F1" s="149"/>
      <c r="G1" s="149"/>
      <c r="H1" s="149"/>
      <c r="I1" s="223"/>
      <c r="J1" s="223"/>
    </row>
    <row r="2" spans="1:12" s="87" customFormat="1" ht="12.75" customHeight="1">
      <c r="A2" s="84"/>
      <c r="B2" s="85"/>
      <c r="C2" s="126"/>
      <c r="D2" s="176"/>
      <c r="E2" s="343"/>
      <c r="F2" s="149"/>
      <c r="G2" s="149"/>
      <c r="H2" s="149"/>
      <c r="I2" s="223"/>
      <c r="J2" s="223"/>
    </row>
    <row r="3" spans="1:12" s="87" customFormat="1" ht="12.75" customHeight="1">
      <c r="A3" s="84"/>
      <c r="B3" s="85"/>
      <c r="C3" s="126"/>
      <c r="D3" s="176"/>
      <c r="E3" s="343"/>
      <c r="F3" s="149"/>
      <c r="G3" s="149"/>
      <c r="H3" s="149"/>
      <c r="I3" s="223"/>
      <c r="J3" s="223"/>
    </row>
    <row r="4" spans="1:12" s="87" customFormat="1" ht="12.75" customHeight="1">
      <c r="A4" s="88"/>
      <c r="B4" s="89"/>
      <c r="C4" s="140"/>
      <c r="D4" s="177"/>
      <c r="E4" s="344"/>
      <c r="F4" s="150"/>
      <c r="G4" s="206"/>
      <c r="H4" s="248"/>
      <c r="I4" s="223"/>
      <c r="J4" s="223"/>
    </row>
    <row r="5" spans="1:12" s="87" customFormat="1" ht="24" customHeight="1">
      <c r="A5" s="91" t="s">
        <v>35</v>
      </c>
      <c r="B5" s="91" t="s">
        <v>36</v>
      </c>
      <c r="C5" s="91" t="s">
        <v>37</v>
      </c>
      <c r="D5" s="178" t="s">
        <v>38</v>
      </c>
      <c r="E5" s="345" t="s">
        <v>39</v>
      </c>
      <c r="F5" s="148" t="s">
        <v>40</v>
      </c>
      <c r="G5" s="251" t="s">
        <v>16</v>
      </c>
      <c r="H5" s="251" t="s">
        <v>17</v>
      </c>
    </row>
    <row r="6" spans="1:12">
      <c r="F6" s="165"/>
      <c r="G6" s="201"/>
      <c r="H6" s="202"/>
    </row>
    <row r="7" spans="1:12" ht="15" customHeight="1">
      <c r="A7" s="156" t="s">
        <v>41</v>
      </c>
      <c r="B7" s="93"/>
      <c r="C7" s="79"/>
      <c r="D7" s="179"/>
      <c r="E7" s="346"/>
      <c r="F7" s="147"/>
      <c r="G7" s="201"/>
      <c r="H7" s="202"/>
    </row>
    <row r="8" spans="1:12" ht="12.75" customHeight="1">
      <c r="A8" s="94"/>
      <c r="B8" s="63"/>
      <c r="C8" s="79"/>
      <c r="D8" s="179"/>
      <c r="E8" s="346"/>
      <c r="F8" s="147"/>
      <c r="G8" s="201"/>
      <c r="H8" s="202"/>
    </row>
    <row r="9" spans="1:12" ht="12.75" customHeight="1">
      <c r="A9" s="96"/>
      <c r="B9" s="73"/>
      <c r="C9" s="79"/>
      <c r="D9" s="145"/>
      <c r="E9" s="346"/>
      <c r="F9" s="147"/>
      <c r="G9" s="201"/>
      <c r="H9" s="202"/>
    </row>
    <row r="10" spans="1:12">
      <c r="A10" s="79"/>
      <c r="B10" s="93"/>
      <c r="C10" s="79"/>
      <c r="D10" s="145"/>
      <c r="E10" s="346"/>
      <c r="F10" s="147"/>
      <c r="G10" s="201"/>
      <c r="H10" s="202"/>
    </row>
    <row r="11" spans="1:12">
      <c r="A11" s="79"/>
      <c r="B11" s="93"/>
      <c r="C11" s="79"/>
      <c r="D11" s="145"/>
      <c r="E11" s="346"/>
      <c r="F11" s="147"/>
      <c r="G11" s="201"/>
      <c r="H11" s="202"/>
    </row>
    <row r="12" spans="1:12" s="99" customFormat="1" ht="12.75" customHeight="1">
      <c r="A12" s="97"/>
      <c r="B12" s="93"/>
      <c r="C12" s="79"/>
      <c r="D12" s="145"/>
      <c r="E12" s="346"/>
      <c r="F12" s="147"/>
      <c r="G12" s="98"/>
      <c r="H12" s="98"/>
      <c r="K12" s="98"/>
      <c r="L12" s="98"/>
    </row>
    <row r="13" spans="1:12" ht="12.75" customHeight="1">
      <c r="A13" s="94"/>
      <c r="B13" s="95"/>
      <c r="C13" s="77"/>
      <c r="D13" s="180"/>
      <c r="E13" s="346"/>
      <c r="F13" s="147"/>
      <c r="G13" s="201"/>
      <c r="H13" s="202"/>
    </row>
    <row r="14" spans="1:12" ht="12.75" customHeight="1">
      <c r="A14" s="96" t="s">
        <v>42</v>
      </c>
      <c r="B14" s="100"/>
      <c r="C14" s="137"/>
      <c r="D14" s="181"/>
      <c r="E14" s="346"/>
      <c r="F14" s="147"/>
      <c r="G14" s="201"/>
      <c r="H14" s="202"/>
    </row>
    <row r="15" spans="1:12" ht="12.75" customHeight="1">
      <c r="A15" s="94"/>
      <c r="B15" s="73"/>
      <c r="C15" s="77"/>
      <c r="D15" s="180"/>
      <c r="E15" s="346"/>
      <c r="F15" s="147"/>
      <c r="G15" s="201"/>
      <c r="H15" s="202"/>
    </row>
    <row r="16" spans="1:12" ht="12.75" customHeight="1">
      <c r="A16" s="94"/>
      <c r="B16" s="63"/>
      <c r="C16" s="77"/>
      <c r="D16" s="180"/>
      <c r="E16" s="346"/>
      <c r="F16" s="147"/>
      <c r="G16" s="201"/>
      <c r="H16" s="202"/>
    </row>
    <row r="17" spans="1:8">
      <c r="A17" s="79"/>
      <c r="B17" s="93"/>
      <c r="C17" s="79"/>
      <c r="D17" s="145"/>
      <c r="E17" s="346"/>
      <c r="F17" s="147"/>
      <c r="G17" s="201"/>
      <c r="H17" s="202"/>
    </row>
    <row r="18" spans="1:8">
      <c r="A18" s="79"/>
      <c r="B18" s="93"/>
      <c r="C18" s="79"/>
      <c r="D18" s="145"/>
      <c r="E18" s="346"/>
      <c r="F18" s="147"/>
      <c r="G18" s="201"/>
      <c r="H18" s="202"/>
    </row>
    <row r="19" spans="1:8">
      <c r="A19" s="79"/>
      <c r="B19" s="93"/>
      <c r="C19" s="79"/>
      <c r="D19" s="145"/>
      <c r="E19" s="346"/>
      <c r="F19" s="147"/>
      <c r="G19" s="201"/>
      <c r="H19" s="202"/>
    </row>
    <row r="20" spans="1:8">
      <c r="A20" s="79"/>
      <c r="B20" s="95"/>
      <c r="C20" s="79"/>
      <c r="D20" s="179"/>
      <c r="E20" s="347"/>
      <c r="F20" s="163"/>
      <c r="G20" s="246"/>
      <c r="H20" s="202"/>
    </row>
    <row r="21" spans="1:8">
      <c r="A21" s="79"/>
      <c r="B21" s="95"/>
      <c r="C21" s="79"/>
      <c r="D21" s="179"/>
      <c r="E21" s="347"/>
      <c r="F21" s="163"/>
      <c r="G21" s="246"/>
      <c r="H21" s="202"/>
    </row>
    <row r="22" spans="1:8">
      <c r="A22" s="79"/>
      <c r="B22" s="95"/>
      <c r="C22" s="79"/>
      <c r="D22" s="179"/>
      <c r="E22" s="347"/>
      <c r="F22" s="163"/>
      <c r="G22" s="246"/>
      <c r="H22" s="202"/>
    </row>
    <row r="23" spans="1:8">
      <c r="A23" s="79"/>
      <c r="B23" s="95"/>
      <c r="C23" s="79"/>
      <c r="D23" s="179"/>
      <c r="E23" s="347"/>
      <c r="F23" s="163"/>
      <c r="G23" s="246"/>
      <c r="H23" s="202"/>
    </row>
    <row r="24" spans="1:8">
      <c r="A24" s="65" t="s">
        <v>43</v>
      </c>
      <c r="B24" s="95"/>
      <c r="C24" s="138"/>
      <c r="D24" s="138"/>
      <c r="E24" s="348"/>
      <c r="F24" s="163"/>
      <c r="G24" s="246"/>
      <c r="H24" s="202"/>
    </row>
    <row r="25" spans="1:8">
      <c r="A25" s="4"/>
      <c r="B25" s="95"/>
      <c r="C25" s="138"/>
      <c r="D25" s="138"/>
      <c r="E25" s="348"/>
      <c r="F25" s="163"/>
      <c r="G25" s="246"/>
      <c r="H25" s="202"/>
    </row>
    <row r="26" spans="1:8">
      <c r="A26" s="66" t="s">
        <v>44</v>
      </c>
      <c r="B26" s="95"/>
      <c r="C26" s="138"/>
      <c r="D26" s="138"/>
      <c r="E26" s="348"/>
      <c r="F26" s="163"/>
      <c r="G26" s="246"/>
      <c r="H26" s="202"/>
    </row>
    <row r="27" spans="1:8">
      <c r="A27" s="66" t="s">
        <v>45</v>
      </c>
      <c r="B27" s="95"/>
      <c r="C27" s="138"/>
      <c r="D27" s="138"/>
      <c r="E27" s="348"/>
      <c r="F27" s="163"/>
      <c r="G27" s="246"/>
      <c r="H27" s="202"/>
    </row>
    <row r="28" spans="1:8">
      <c r="A28" s="66" t="s">
        <v>46</v>
      </c>
      <c r="B28" s="95"/>
      <c r="C28" s="138"/>
      <c r="D28" s="138"/>
      <c r="E28" s="348"/>
      <c r="F28" s="163"/>
      <c r="G28" s="246"/>
      <c r="H28" s="202"/>
    </row>
    <row r="29" spans="1:8">
      <c r="A29" s="67"/>
      <c r="B29" s="95"/>
      <c r="C29" s="138"/>
      <c r="D29" s="138"/>
      <c r="E29" s="348"/>
      <c r="F29" s="163"/>
      <c r="G29" s="246"/>
      <c r="H29" s="202"/>
    </row>
    <row r="30" spans="1:8">
      <c r="A30" s="66" t="s">
        <v>47</v>
      </c>
      <c r="B30" s="95"/>
      <c r="C30" s="138"/>
      <c r="D30" s="138"/>
      <c r="E30" s="348"/>
      <c r="F30" s="163"/>
      <c r="G30" s="246"/>
      <c r="H30" s="202"/>
    </row>
    <row r="31" spans="1:8">
      <c r="A31" s="66" t="s">
        <v>48</v>
      </c>
      <c r="B31" s="95"/>
      <c r="C31" s="138"/>
      <c r="D31" s="138"/>
      <c r="E31" s="348"/>
      <c r="F31" s="163"/>
      <c r="G31" s="246"/>
      <c r="H31" s="202"/>
    </row>
    <row r="32" spans="1:8">
      <c r="A32" s="66" t="s">
        <v>49</v>
      </c>
      <c r="B32" s="95"/>
      <c r="C32" s="138"/>
      <c r="D32" s="138"/>
      <c r="E32" s="348"/>
      <c r="F32" s="163"/>
      <c r="G32" s="246"/>
      <c r="H32" s="202"/>
    </row>
    <row r="33" spans="1:8">
      <c r="A33" s="67"/>
      <c r="B33" s="95"/>
      <c r="C33" s="138"/>
      <c r="D33" s="138"/>
      <c r="E33" s="348"/>
      <c r="F33" s="163"/>
      <c r="G33" s="246"/>
      <c r="H33" s="202"/>
    </row>
    <row r="34" spans="1:8">
      <c r="A34" s="66" t="s">
        <v>50</v>
      </c>
      <c r="B34" s="95"/>
      <c r="C34" s="138"/>
      <c r="D34" s="138"/>
      <c r="E34" s="348"/>
      <c r="F34" s="163"/>
      <c r="G34" s="246"/>
      <c r="H34" s="202"/>
    </row>
    <row r="35" spans="1:8">
      <c r="A35" s="66" t="s">
        <v>51</v>
      </c>
      <c r="B35" s="95"/>
      <c r="C35" s="138"/>
      <c r="D35" s="138"/>
      <c r="E35" s="348"/>
      <c r="F35" s="163"/>
      <c r="G35" s="246"/>
      <c r="H35" s="202"/>
    </row>
    <row r="36" spans="1:8">
      <c r="A36" s="66" t="s">
        <v>52</v>
      </c>
      <c r="B36" s="95"/>
      <c r="C36" s="138"/>
      <c r="D36" s="138"/>
      <c r="E36" s="348"/>
      <c r="F36" s="163"/>
      <c r="G36" s="246"/>
      <c r="H36" s="202"/>
    </row>
    <row r="37" spans="1:8">
      <c r="A37" s="67"/>
      <c r="B37" s="95"/>
      <c r="C37" s="138"/>
      <c r="D37" s="138"/>
      <c r="E37" s="348"/>
      <c r="F37" s="163"/>
      <c r="G37" s="246"/>
      <c r="H37" s="202"/>
    </row>
    <row r="38" spans="1:8">
      <c r="A38" s="66" t="s">
        <v>53</v>
      </c>
      <c r="B38" s="95"/>
      <c r="C38" s="138"/>
      <c r="D38" s="138"/>
      <c r="E38" s="348"/>
      <c r="F38" s="163"/>
      <c r="G38" s="246"/>
      <c r="H38" s="202"/>
    </row>
    <row r="39" spans="1:8">
      <c r="A39" s="66" t="s">
        <v>54</v>
      </c>
      <c r="B39" s="95"/>
      <c r="C39" s="138"/>
      <c r="D39" s="138"/>
      <c r="E39" s="348"/>
      <c r="F39" s="163"/>
      <c r="G39" s="246"/>
      <c r="H39" s="202"/>
    </row>
    <row r="40" spans="1:8">
      <c r="A40" s="66" t="s">
        <v>55</v>
      </c>
      <c r="B40" s="95"/>
      <c r="C40" s="138"/>
      <c r="D40" s="138"/>
      <c r="E40" s="348"/>
      <c r="F40" s="163"/>
      <c r="G40" s="246"/>
      <c r="H40" s="202"/>
    </row>
    <row r="41" spans="1:8">
      <c r="A41" s="67"/>
      <c r="B41" s="95"/>
      <c r="C41" s="138"/>
      <c r="D41" s="138"/>
      <c r="E41" s="348"/>
      <c r="F41" s="163"/>
      <c r="G41" s="246"/>
      <c r="H41" s="202"/>
    </row>
    <row r="42" spans="1:8">
      <c r="A42" s="66" t="s">
        <v>56</v>
      </c>
      <c r="B42" s="95"/>
      <c r="C42" s="138"/>
      <c r="D42" s="138"/>
      <c r="E42" s="348"/>
      <c r="F42" s="163"/>
      <c r="G42" s="246"/>
      <c r="H42" s="202"/>
    </row>
    <row r="43" spans="1:8" ht="15" customHeight="1">
      <c r="A43" s="100"/>
      <c r="B43" s="100"/>
      <c r="C43" s="141"/>
      <c r="D43" s="182"/>
      <c r="E43" s="349"/>
      <c r="F43" s="164"/>
      <c r="G43" s="246"/>
      <c r="H43" s="202"/>
    </row>
    <row r="44" spans="1:8">
      <c r="F44" s="165"/>
      <c r="G44" s="246"/>
      <c r="H44" s="202"/>
    </row>
    <row r="45" spans="1:8">
      <c r="A45" s="77" t="s">
        <v>57</v>
      </c>
      <c r="B45" s="63" t="s">
        <v>58</v>
      </c>
      <c r="C45" s="139"/>
      <c r="D45" s="145"/>
      <c r="E45" s="346"/>
      <c r="F45" s="147"/>
      <c r="G45" s="246"/>
      <c r="H45" s="202"/>
    </row>
    <row r="46" spans="1:8">
      <c r="A46" s="77"/>
      <c r="B46" s="63"/>
      <c r="C46" s="139"/>
      <c r="D46" s="145"/>
      <c r="E46" s="346"/>
      <c r="F46" s="147"/>
      <c r="G46" s="246"/>
      <c r="H46" s="202"/>
    </row>
    <row r="47" spans="1:8" ht="36" customHeight="1">
      <c r="A47" s="11" t="s">
        <v>59</v>
      </c>
      <c r="B47" s="75" t="s">
        <v>60</v>
      </c>
      <c r="C47" s="6" t="s">
        <v>61</v>
      </c>
      <c r="D47" s="145">
        <v>0.26600000000000001</v>
      </c>
      <c r="E47" s="346"/>
      <c r="F47" s="147">
        <f>E47*D47</f>
        <v>0</v>
      </c>
      <c r="G47" s="243">
        <f>+F47</f>
        <v>0</v>
      </c>
      <c r="H47" s="202">
        <v>0</v>
      </c>
    </row>
    <row r="48" spans="1:8">
      <c r="A48" s="11"/>
      <c r="B48" s="75"/>
      <c r="C48" s="6"/>
      <c r="D48" s="145"/>
      <c r="E48" s="346"/>
      <c r="F48" s="147"/>
      <c r="G48" s="243"/>
      <c r="H48" s="202"/>
    </row>
    <row r="49" spans="1:8" ht="24" customHeight="1">
      <c r="A49" s="76">
        <v>11131</v>
      </c>
      <c r="B49" s="93" t="s">
        <v>62</v>
      </c>
      <c r="C49" s="142" t="s">
        <v>63</v>
      </c>
      <c r="D49" s="191">
        <v>272</v>
      </c>
      <c r="E49" s="350"/>
      <c r="F49" s="191">
        <f>E49*D49</f>
        <v>0</v>
      </c>
      <c r="G49" s="243">
        <f>+F49</f>
        <v>0</v>
      </c>
      <c r="H49" s="202">
        <v>0</v>
      </c>
    </row>
    <row r="50" spans="1:8">
      <c r="A50" s="76"/>
      <c r="B50" s="93"/>
      <c r="C50" s="142"/>
      <c r="D50" s="191"/>
      <c r="E50" s="350"/>
      <c r="F50" s="191"/>
      <c r="G50" s="243"/>
      <c r="H50" s="202"/>
    </row>
    <row r="51" spans="1:8" ht="24" customHeight="1">
      <c r="A51" s="68" t="s">
        <v>64</v>
      </c>
      <c r="B51" s="127" t="s">
        <v>65</v>
      </c>
      <c r="C51" s="142" t="s">
        <v>61</v>
      </c>
      <c r="D51" s="184">
        <v>0.26600000000000001</v>
      </c>
      <c r="E51" s="351"/>
      <c r="F51" s="191">
        <f>E51*D51</f>
        <v>0</v>
      </c>
      <c r="G51" s="243">
        <f>+F51</f>
        <v>0</v>
      </c>
      <c r="H51" s="202">
        <v>0</v>
      </c>
    </row>
    <row r="52" spans="1:8">
      <c r="A52" s="11"/>
      <c r="B52" s="75"/>
      <c r="C52" s="6"/>
      <c r="D52" s="145"/>
      <c r="E52" s="346"/>
      <c r="F52" s="147"/>
      <c r="G52" s="243"/>
      <c r="H52" s="202"/>
    </row>
    <row r="53" spans="1:8" s="78" customFormat="1" ht="24" customHeight="1">
      <c r="A53" s="70" t="s">
        <v>66</v>
      </c>
      <c r="B53" s="71" t="s">
        <v>67</v>
      </c>
      <c r="C53" s="6" t="s">
        <v>68</v>
      </c>
      <c r="D53" s="145">
        <v>5</v>
      </c>
      <c r="E53" s="346"/>
      <c r="F53" s="147">
        <f>E53*D53</f>
        <v>0</v>
      </c>
      <c r="G53" s="243">
        <f>+F53</f>
        <v>0</v>
      </c>
      <c r="H53" s="202">
        <v>0</v>
      </c>
    </row>
    <row r="54" spans="1:8" s="78" customFormat="1">
      <c r="A54" s="70"/>
      <c r="B54" s="71"/>
      <c r="C54" s="6"/>
      <c r="D54" s="145"/>
      <c r="E54" s="346"/>
      <c r="F54" s="147"/>
      <c r="G54" s="243"/>
      <c r="H54" s="202"/>
    </row>
    <row r="55" spans="1:8" s="78" customFormat="1" ht="24" customHeight="1">
      <c r="A55" s="3" t="s">
        <v>69</v>
      </c>
      <c r="B55" s="128" t="s">
        <v>70</v>
      </c>
      <c r="C55" s="143" t="s">
        <v>71</v>
      </c>
      <c r="D55" s="145">
        <v>1783</v>
      </c>
      <c r="E55" s="346"/>
      <c r="F55" s="147">
        <f>E55*D55</f>
        <v>0</v>
      </c>
      <c r="G55" s="243">
        <f>+F55</f>
        <v>0</v>
      </c>
      <c r="H55" s="202">
        <v>0</v>
      </c>
    </row>
    <row r="56" spans="1:8" s="78" customFormat="1">
      <c r="A56" s="3"/>
      <c r="B56" s="128"/>
      <c r="C56" s="143"/>
      <c r="D56" s="145"/>
      <c r="E56" s="346"/>
      <c r="F56" s="147"/>
      <c r="G56" s="243"/>
      <c r="H56" s="202"/>
    </row>
    <row r="57" spans="1:8" ht="24" customHeight="1">
      <c r="A57" s="3" t="s">
        <v>72</v>
      </c>
      <c r="B57" s="128" t="s">
        <v>73</v>
      </c>
      <c r="C57" s="143" t="s">
        <v>71</v>
      </c>
      <c r="D57" s="145">
        <v>122</v>
      </c>
      <c r="E57" s="346"/>
      <c r="F57" s="147">
        <f>E57*D57</f>
        <v>0</v>
      </c>
      <c r="G57" s="243">
        <f>+F57</f>
        <v>0</v>
      </c>
      <c r="H57" s="202">
        <v>0</v>
      </c>
    </row>
    <row r="58" spans="1:8" ht="9.75" customHeight="1">
      <c r="A58" s="3"/>
      <c r="B58" s="128"/>
      <c r="C58" s="143"/>
      <c r="D58" s="145"/>
      <c r="E58" s="346"/>
      <c r="F58" s="147"/>
      <c r="G58" s="243"/>
      <c r="H58" s="202"/>
    </row>
    <row r="59" spans="1:8" ht="24" customHeight="1">
      <c r="A59" s="3" t="s">
        <v>74</v>
      </c>
      <c r="B59" s="128" t="s">
        <v>75</v>
      </c>
      <c r="C59" s="143" t="s">
        <v>63</v>
      </c>
      <c r="D59" s="145">
        <v>244</v>
      </c>
      <c r="E59" s="346"/>
      <c r="F59" s="147">
        <f>E59*D59</f>
        <v>0</v>
      </c>
      <c r="G59" s="243">
        <f>+F59</f>
        <v>0</v>
      </c>
      <c r="H59" s="202">
        <v>0</v>
      </c>
    </row>
    <row r="60" spans="1:8">
      <c r="A60" s="3"/>
      <c r="B60" s="128"/>
      <c r="C60" s="143"/>
      <c r="D60" s="145"/>
      <c r="E60" s="346"/>
      <c r="F60" s="147"/>
      <c r="G60" s="243"/>
      <c r="H60" s="202"/>
    </row>
    <row r="61" spans="1:8" ht="24" customHeight="1">
      <c r="A61" s="81" t="s">
        <v>76</v>
      </c>
      <c r="B61" s="71" t="s">
        <v>77</v>
      </c>
      <c r="C61" s="143" t="s">
        <v>63</v>
      </c>
      <c r="D61" s="145">
        <v>275</v>
      </c>
      <c r="E61" s="352"/>
      <c r="F61" s="147">
        <f>E61*D61</f>
        <v>0</v>
      </c>
      <c r="G61" s="243">
        <f>+F61</f>
        <v>0</v>
      </c>
      <c r="H61" s="202">
        <v>0</v>
      </c>
    </row>
    <row r="62" spans="1:8">
      <c r="B62" s="71"/>
      <c r="C62" s="143"/>
      <c r="D62" s="145"/>
      <c r="E62" s="352"/>
      <c r="F62" s="147"/>
      <c r="G62" s="243"/>
      <c r="H62" s="202"/>
    </row>
    <row r="63" spans="1:8" ht="36" customHeight="1">
      <c r="A63" s="11" t="s">
        <v>78</v>
      </c>
      <c r="B63" s="129" t="s">
        <v>79</v>
      </c>
      <c r="C63" s="1" t="s">
        <v>80</v>
      </c>
      <c r="D63" s="145">
        <v>30</v>
      </c>
      <c r="E63" s="346"/>
      <c r="F63" s="192">
        <f>E63*D63</f>
        <v>0</v>
      </c>
      <c r="G63" s="243">
        <f>+F63</f>
        <v>0</v>
      </c>
      <c r="H63" s="202">
        <v>0</v>
      </c>
    </row>
    <row r="64" spans="1:8">
      <c r="A64" s="11"/>
      <c r="B64" s="129"/>
      <c r="C64" s="1"/>
      <c r="D64" s="145"/>
      <c r="E64" s="346"/>
      <c r="F64" s="192"/>
      <c r="G64" s="243"/>
      <c r="H64" s="202"/>
    </row>
    <row r="65" spans="1:12" ht="36" customHeight="1">
      <c r="A65" s="11" t="s">
        <v>81</v>
      </c>
      <c r="B65" s="129" t="s">
        <v>82</v>
      </c>
      <c r="C65" s="1" t="s">
        <v>80</v>
      </c>
      <c r="D65" s="145">
        <v>10</v>
      </c>
      <c r="E65" s="346"/>
      <c r="F65" s="192">
        <f>E65*D65</f>
        <v>0</v>
      </c>
      <c r="G65" s="243">
        <f>+F65</f>
        <v>0</v>
      </c>
      <c r="H65" s="202">
        <v>0</v>
      </c>
    </row>
    <row r="66" spans="1:12">
      <c r="A66" s="11"/>
      <c r="B66" s="129"/>
      <c r="C66" s="1"/>
      <c r="D66" s="145"/>
      <c r="E66" s="346"/>
      <c r="F66" s="192"/>
      <c r="G66" s="243"/>
      <c r="H66" s="202"/>
    </row>
    <row r="67" spans="1:12" s="81" customFormat="1" ht="24" customHeight="1">
      <c r="A67" s="70" t="s">
        <v>83</v>
      </c>
      <c r="B67" s="71" t="s">
        <v>84</v>
      </c>
      <c r="C67" s="6" t="s">
        <v>85</v>
      </c>
      <c r="D67" s="145">
        <v>2</v>
      </c>
      <c r="E67" s="346"/>
      <c r="F67" s="147">
        <f>E67*D67</f>
        <v>0</v>
      </c>
      <c r="G67" s="243">
        <f>+F67</f>
        <v>0</v>
      </c>
      <c r="H67" s="202">
        <v>0</v>
      </c>
      <c r="K67" s="80"/>
      <c r="L67" s="80"/>
    </row>
    <row r="68" spans="1:12" s="81" customFormat="1">
      <c r="A68" s="70"/>
      <c r="B68" s="71"/>
      <c r="C68" s="6"/>
      <c r="D68" s="145"/>
      <c r="E68" s="346"/>
      <c r="F68" s="147"/>
      <c r="G68" s="243"/>
      <c r="H68" s="202"/>
      <c r="K68" s="80"/>
      <c r="L68" s="80"/>
    </row>
    <row r="69" spans="1:12" s="81" customFormat="1" ht="24" customHeight="1">
      <c r="A69" s="70" t="s">
        <v>86</v>
      </c>
      <c r="B69" s="71" t="s">
        <v>87</v>
      </c>
      <c r="C69" s="6" t="s">
        <v>85</v>
      </c>
      <c r="D69" s="145">
        <v>2</v>
      </c>
      <c r="E69" s="346"/>
      <c r="F69" s="147">
        <f>E69*D69</f>
        <v>0</v>
      </c>
      <c r="G69" s="243">
        <f>+F69</f>
        <v>0</v>
      </c>
      <c r="H69" s="202">
        <v>0</v>
      </c>
      <c r="K69" s="80"/>
      <c r="L69" s="80"/>
    </row>
    <row r="70" spans="1:12" s="81" customFormat="1">
      <c r="A70" s="70"/>
      <c r="B70" s="71"/>
      <c r="C70" s="6"/>
      <c r="D70" s="145"/>
      <c r="E70" s="346"/>
      <c r="F70" s="147"/>
      <c r="G70" s="243"/>
      <c r="H70" s="202"/>
      <c r="K70" s="80"/>
      <c r="L70" s="80"/>
    </row>
    <row r="71" spans="1:12" s="81" customFormat="1">
      <c r="A71" s="108" t="s">
        <v>57</v>
      </c>
      <c r="B71" s="109" t="s">
        <v>88</v>
      </c>
      <c r="C71" s="108"/>
      <c r="D71" s="185"/>
      <c r="E71" s="353"/>
      <c r="F71" s="166">
        <f>SUM(F47:F70)</f>
        <v>0</v>
      </c>
      <c r="G71" s="250">
        <f>SUM(G47:G70)</f>
        <v>0</v>
      </c>
      <c r="H71" s="250">
        <f>SUM(H47:H70)</f>
        <v>0</v>
      </c>
      <c r="K71" s="80"/>
      <c r="L71" s="80"/>
    </row>
    <row r="72" spans="1:12" s="81" customFormat="1">
      <c r="A72" s="77"/>
      <c r="B72" s="73"/>
      <c r="C72" s="77"/>
      <c r="D72" s="186"/>
      <c r="E72" s="354"/>
      <c r="F72" s="167"/>
      <c r="G72" s="243"/>
      <c r="H72" s="202"/>
      <c r="K72" s="80"/>
      <c r="L72" s="80"/>
    </row>
    <row r="73" spans="1:12" s="81" customFormat="1">
      <c r="A73" s="64" t="s">
        <v>89</v>
      </c>
      <c r="B73" s="63" t="s">
        <v>90</v>
      </c>
      <c r="C73" s="79"/>
      <c r="D73" s="145"/>
      <c r="E73" s="346"/>
      <c r="F73" s="147"/>
      <c r="G73" s="243"/>
      <c r="H73" s="202"/>
      <c r="K73" s="80"/>
      <c r="L73" s="80"/>
    </row>
    <row r="74" spans="1:12" s="81" customFormat="1">
      <c r="A74" s="64"/>
      <c r="B74" s="63"/>
      <c r="C74" s="79"/>
      <c r="D74" s="145"/>
      <c r="E74" s="346"/>
      <c r="F74" s="147"/>
      <c r="G74" s="243"/>
      <c r="H74" s="202"/>
      <c r="K74" s="80"/>
      <c r="L74" s="80"/>
    </row>
    <row r="75" spans="1:12" s="81" customFormat="1" ht="24" customHeight="1">
      <c r="A75" s="76" t="s">
        <v>91</v>
      </c>
      <c r="B75" s="93" t="s">
        <v>92</v>
      </c>
      <c r="C75" s="76" t="s">
        <v>93</v>
      </c>
      <c r="D75" s="145">
        <v>18</v>
      </c>
      <c r="E75" s="346"/>
      <c r="F75" s="147">
        <f>E75*D75</f>
        <v>0</v>
      </c>
      <c r="G75" s="243">
        <f>+F75</f>
        <v>0</v>
      </c>
      <c r="H75" s="202">
        <v>0</v>
      </c>
      <c r="K75" s="80"/>
      <c r="L75" s="80"/>
    </row>
    <row r="76" spans="1:12" s="81" customFormat="1">
      <c r="A76" s="76"/>
      <c r="B76" s="93"/>
      <c r="C76" s="76"/>
      <c r="D76" s="145"/>
      <c r="E76" s="346"/>
      <c r="F76" s="147"/>
      <c r="G76" s="243"/>
      <c r="H76" s="202"/>
      <c r="K76" s="80"/>
      <c r="L76" s="80"/>
    </row>
    <row r="77" spans="1:12" s="81" customFormat="1" ht="36" customHeight="1">
      <c r="A77" s="76" t="s">
        <v>94</v>
      </c>
      <c r="B77" s="93" t="s">
        <v>95</v>
      </c>
      <c r="C77" s="6" t="s">
        <v>93</v>
      </c>
      <c r="D77" s="147">
        <v>12.03</v>
      </c>
      <c r="E77" s="346"/>
      <c r="F77" s="147">
        <f>E77*D77</f>
        <v>0</v>
      </c>
      <c r="G77" s="243">
        <f>+F77</f>
        <v>0</v>
      </c>
      <c r="H77" s="202">
        <v>0</v>
      </c>
      <c r="K77" s="80"/>
      <c r="L77" s="80"/>
    </row>
    <row r="78" spans="1:12" s="81" customFormat="1">
      <c r="A78" s="76"/>
      <c r="B78" s="93"/>
      <c r="C78" s="6"/>
      <c r="D78" s="147"/>
      <c r="E78" s="346"/>
      <c r="F78" s="147"/>
      <c r="G78" s="243"/>
      <c r="H78" s="202"/>
      <c r="K78" s="80"/>
      <c r="L78" s="80"/>
    </row>
    <row r="79" spans="1:12" s="81" customFormat="1" ht="60" customHeight="1">
      <c r="A79" s="76" t="s">
        <v>96</v>
      </c>
      <c r="B79" s="93" t="s">
        <v>97</v>
      </c>
      <c r="C79" s="6" t="s">
        <v>93</v>
      </c>
      <c r="D79" s="130">
        <v>281</v>
      </c>
      <c r="E79" s="350"/>
      <c r="F79" s="147">
        <f>E79*D79</f>
        <v>0</v>
      </c>
      <c r="G79" s="243">
        <f>+F79</f>
        <v>0</v>
      </c>
      <c r="H79" s="202">
        <v>0</v>
      </c>
      <c r="K79" s="80"/>
      <c r="L79" s="80"/>
    </row>
    <row r="80" spans="1:12" s="81" customFormat="1" ht="36" customHeight="1">
      <c r="A80" s="76"/>
      <c r="B80" s="193" t="s">
        <v>98</v>
      </c>
      <c r="C80" s="6"/>
      <c r="D80" s="130"/>
      <c r="E80" s="350"/>
      <c r="F80" s="130"/>
      <c r="G80" s="243"/>
      <c r="H80" s="202"/>
      <c r="K80" s="80"/>
      <c r="L80" s="80"/>
    </row>
    <row r="81" spans="1:12" s="81" customFormat="1">
      <c r="A81" s="76"/>
      <c r="B81" s="93"/>
      <c r="C81" s="6"/>
      <c r="D81" s="130"/>
      <c r="E81" s="350"/>
      <c r="F81" s="130"/>
      <c r="G81" s="243"/>
      <c r="H81" s="202"/>
      <c r="K81" s="80"/>
      <c r="L81" s="80"/>
    </row>
    <row r="82" spans="1:12" s="81" customFormat="1" ht="24" customHeight="1">
      <c r="A82" s="76" t="s">
        <v>99</v>
      </c>
      <c r="B82" s="93" t="s">
        <v>100</v>
      </c>
      <c r="C82" s="76" t="s">
        <v>71</v>
      </c>
      <c r="D82" s="145">
        <v>1115</v>
      </c>
      <c r="E82" s="346"/>
      <c r="F82" s="147">
        <f>E82*D82</f>
        <v>0</v>
      </c>
      <c r="G82" s="243">
        <f>+F82</f>
        <v>0</v>
      </c>
      <c r="H82" s="202">
        <v>0</v>
      </c>
      <c r="K82" s="80"/>
      <c r="L82" s="80"/>
    </row>
    <row r="83" spans="1:12" s="81" customFormat="1">
      <c r="A83" s="76"/>
      <c r="B83" s="93"/>
      <c r="C83" s="76"/>
      <c r="D83" s="145"/>
      <c r="E83" s="346"/>
      <c r="F83" s="147"/>
      <c r="G83" s="243"/>
      <c r="H83" s="202"/>
      <c r="K83" s="80"/>
      <c r="L83" s="80"/>
    </row>
    <row r="84" spans="1:12" s="81" customFormat="1" ht="37.5" customHeight="1">
      <c r="A84" s="76" t="s">
        <v>101</v>
      </c>
      <c r="B84" s="93" t="s">
        <v>102</v>
      </c>
      <c r="C84" s="76" t="s">
        <v>71</v>
      </c>
      <c r="D84" s="145">
        <v>18</v>
      </c>
      <c r="E84" s="346"/>
      <c r="F84" s="147">
        <f>E84*D84</f>
        <v>0</v>
      </c>
      <c r="G84" s="243">
        <f>+F84</f>
        <v>0</v>
      </c>
      <c r="H84" s="202">
        <v>0</v>
      </c>
      <c r="K84" s="80"/>
      <c r="L84" s="80"/>
    </row>
    <row r="85" spans="1:12" s="81" customFormat="1">
      <c r="A85" s="76"/>
      <c r="B85" s="93"/>
      <c r="C85" s="76"/>
      <c r="D85" s="145"/>
      <c r="E85" s="346"/>
      <c r="F85" s="147"/>
      <c r="G85" s="243"/>
      <c r="H85" s="202"/>
      <c r="K85" s="80"/>
      <c r="L85" s="80"/>
    </row>
    <row r="86" spans="1:12" s="81" customFormat="1" ht="24" customHeight="1">
      <c r="A86" s="76" t="s">
        <v>103</v>
      </c>
      <c r="B86" s="93" t="s">
        <v>104</v>
      </c>
      <c r="C86" s="6" t="s">
        <v>93</v>
      </c>
      <c r="D86" s="145">
        <v>3</v>
      </c>
      <c r="E86" s="346"/>
      <c r="F86" s="147">
        <f>E86*D86</f>
        <v>0</v>
      </c>
      <c r="G86" s="243">
        <f>+F86</f>
        <v>0</v>
      </c>
      <c r="H86" s="202">
        <v>0</v>
      </c>
      <c r="K86" s="80"/>
      <c r="L86" s="80"/>
    </row>
    <row r="87" spans="1:12" s="81" customFormat="1" ht="36" customHeight="1">
      <c r="A87" s="76"/>
      <c r="B87" s="193" t="s">
        <v>105</v>
      </c>
      <c r="C87" s="6"/>
      <c r="D87" s="145"/>
      <c r="E87" s="346"/>
      <c r="F87" s="147"/>
      <c r="G87" s="243"/>
      <c r="H87" s="202"/>
      <c r="K87" s="80"/>
      <c r="L87" s="80"/>
    </row>
    <row r="88" spans="1:12" s="81" customFormat="1">
      <c r="A88" s="76"/>
      <c r="B88" s="93"/>
      <c r="C88" s="76"/>
      <c r="D88" s="145"/>
      <c r="E88" s="346"/>
      <c r="F88" s="147"/>
      <c r="G88" s="243"/>
      <c r="H88" s="202"/>
      <c r="K88" s="80"/>
      <c r="L88" s="80"/>
    </row>
    <row r="89" spans="1:12" s="81" customFormat="1" ht="30" customHeight="1">
      <c r="A89" s="76" t="s">
        <v>106</v>
      </c>
      <c r="B89" s="93" t="s">
        <v>107</v>
      </c>
      <c r="C89" s="6" t="s">
        <v>93</v>
      </c>
      <c r="D89" s="145">
        <v>7.18</v>
      </c>
      <c r="E89" s="346"/>
      <c r="F89" s="147">
        <f>E89*D89</f>
        <v>0</v>
      </c>
      <c r="G89" s="243">
        <f>+F89</f>
        <v>0</v>
      </c>
      <c r="H89" s="202">
        <v>0</v>
      </c>
      <c r="K89" s="80"/>
      <c r="L89" s="80"/>
    </row>
    <row r="90" spans="1:12" s="81" customFormat="1">
      <c r="A90" s="76"/>
      <c r="B90" s="93"/>
      <c r="C90" s="6"/>
      <c r="D90" s="145"/>
      <c r="E90" s="346"/>
      <c r="F90" s="147"/>
      <c r="G90" s="243"/>
      <c r="H90" s="202"/>
      <c r="K90" s="80"/>
      <c r="L90" s="80"/>
    </row>
    <row r="91" spans="1:12" s="81" customFormat="1" ht="24" customHeight="1">
      <c r="A91" s="76" t="s">
        <v>108</v>
      </c>
      <c r="B91" s="93" t="s">
        <v>109</v>
      </c>
      <c r="C91" s="6" t="s">
        <v>93</v>
      </c>
      <c r="D91" s="145">
        <v>6</v>
      </c>
      <c r="E91" s="346"/>
      <c r="F91" s="147">
        <f>E91*D91</f>
        <v>0</v>
      </c>
      <c r="G91" s="243">
        <f>+F91</f>
        <v>0</v>
      </c>
      <c r="H91" s="202">
        <v>0</v>
      </c>
      <c r="K91" s="80"/>
      <c r="L91" s="80"/>
    </row>
    <row r="92" spans="1:12" s="81" customFormat="1" ht="36" customHeight="1">
      <c r="A92" s="76"/>
      <c r="B92" s="193" t="s">
        <v>110</v>
      </c>
      <c r="C92" s="6"/>
      <c r="D92" s="145"/>
      <c r="E92" s="346"/>
      <c r="F92" s="147"/>
      <c r="G92" s="243"/>
      <c r="H92" s="202"/>
      <c r="K92" s="80"/>
      <c r="L92" s="80"/>
    </row>
    <row r="93" spans="1:12" s="81" customFormat="1">
      <c r="A93" s="76"/>
      <c r="B93" s="193"/>
      <c r="C93" s="6"/>
      <c r="D93" s="145"/>
      <c r="E93" s="346"/>
      <c r="F93" s="147"/>
      <c r="G93" s="243"/>
      <c r="H93" s="202"/>
      <c r="K93" s="80"/>
      <c r="L93" s="80"/>
    </row>
    <row r="94" spans="1:12" s="81" customFormat="1" ht="48" customHeight="1">
      <c r="A94" s="76" t="s">
        <v>111</v>
      </c>
      <c r="B94" s="93" t="s">
        <v>112</v>
      </c>
      <c r="C94" s="6" t="s">
        <v>93</v>
      </c>
      <c r="D94" s="145">
        <v>126</v>
      </c>
      <c r="E94" s="346"/>
      <c r="F94" s="147">
        <f>E94*D94</f>
        <v>0</v>
      </c>
      <c r="G94" s="243">
        <f>+F94</f>
        <v>0</v>
      </c>
      <c r="H94" s="202">
        <v>0</v>
      </c>
      <c r="K94" s="80"/>
      <c r="L94" s="80"/>
    </row>
    <row r="95" spans="1:12" s="81" customFormat="1">
      <c r="A95" s="76"/>
      <c r="B95" s="93"/>
      <c r="C95" s="6"/>
      <c r="D95" s="145"/>
      <c r="E95" s="346"/>
      <c r="F95" s="147"/>
      <c r="G95" s="243"/>
      <c r="H95" s="202"/>
      <c r="K95" s="80"/>
      <c r="L95" s="80"/>
    </row>
    <row r="96" spans="1:12" s="81" customFormat="1" ht="25.5" customHeight="1">
      <c r="A96" s="76" t="s">
        <v>113</v>
      </c>
      <c r="B96" s="93" t="s">
        <v>114</v>
      </c>
      <c r="C96" s="76" t="s">
        <v>71</v>
      </c>
      <c r="D96" s="145">
        <v>436</v>
      </c>
      <c r="E96" s="346"/>
      <c r="F96" s="147">
        <f>E96*D96</f>
        <v>0</v>
      </c>
      <c r="G96" s="243">
        <f>+F96</f>
        <v>0</v>
      </c>
      <c r="H96" s="202">
        <v>0</v>
      </c>
      <c r="K96" s="80"/>
      <c r="L96" s="80"/>
    </row>
    <row r="97" spans="1:12" s="81" customFormat="1" ht="12.75" customHeight="1">
      <c r="A97" s="76"/>
      <c r="B97" s="174"/>
      <c r="C97" s="76"/>
      <c r="D97" s="145"/>
      <c r="E97" s="346"/>
      <c r="F97" s="147"/>
      <c r="G97" s="243"/>
      <c r="H97" s="202"/>
      <c r="K97" s="80"/>
      <c r="L97" s="80"/>
    </row>
    <row r="98" spans="1:12" s="81" customFormat="1" ht="13.5" customHeight="1">
      <c r="A98" s="76" t="s">
        <v>115</v>
      </c>
      <c r="B98" s="93" t="s">
        <v>116</v>
      </c>
      <c r="C98" s="76" t="s">
        <v>71</v>
      </c>
      <c r="D98" s="145">
        <v>436</v>
      </c>
      <c r="E98" s="346"/>
      <c r="F98" s="147">
        <f>E98*D98</f>
        <v>0</v>
      </c>
      <c r="G98" s="243">
        <f>+F98</f>
        <v>0</v>
      </c>
      <c r="H98" s="202">
        <v>0</v>
      </c>
      <c r="K98" s="80"/>
      <c r="L98" s="80"/>
    </row>
    <row r="99" spans="1:12" s="81" customFormat="1" ht="12.75" customHeight="1">
      <c r="A99" s="76"/>
      <c r="B99" s="174"/>
      <c r="C99" s="76"/>
      <c r="D99" s="145"/>
      <c r="E99" s="346"/>
      <c r="F99" s="147"/>
      <c r="G99" s="243"/>
      <c r="H99" s="202"/>
      <c r="K99" s="80"/>
      <c r="L99" s="80"/>
    </row>
    <row r="100" spans="1:12" s="81" customFormat="1" ht="25.5" customHeight="1">
      <c r="A100" s="76" t="s">
        <v>117</v>
      </c>
      <c r="B100" s="93" t="s">
        <v>118</v>
      </c>
      <c r="C100" s="76" t="s">
        <v>119</v>
      </c>
      <c r="D100" s="145">
        <f>D102+D104</f>
        <v>330.74</v>
      </c>
      <c r="E100" s="346"/>
      <c r="F100" s="147">
        <f>D100*E100</f>
        <v>0</v>
      </c>
      <c r="G100" s="243">
        <f>+F100</f>
        <v>0</v>
      </c>
      <c r="H100" s="202">
        <v>0</v>
      </c>
      <c r="K100" s="80"/>
      <c r="L100" s="80"/>
    </row>
    <row r="101" spans="1:12" s="81" customFormat="1" ht="12.75" customHeight="1">
      <c r="A101" s="76"/>
      <c r="B101" s="174"/>
      <c r="C101" s="76"/>
      <c r="D101" s="145"/>
      <c r="E101" s="346"/>
      <c r="F101" s="147"/>
      <c r="G101" s="243"/>
      <c r="H101" s="202"/>
      <c r="K101" s="80"/>
      <c r="L101" s="80"/>
    </row>
    <row r="102" spans="1:12" s="81" customFormat="1" ht="12.75" customHeight="1">
      <c r="A102" s="76" t="s">
        <v>120</v>
      </c>
      <c r="B102" s="174" t="s">
        <v>121</v>
      </c>
      <c r="C102" s="76" t="s">
        <v>119</v>
      </c>
      <c r="D102" s="145">
        <v>20.89</v>
      </c>
      <c r="E102" s="346"/>
      <c r="F102" s="147">
        <f>D102*E102</f>
        <v>0</v>
      </c>
      <c r="G102" s="243">
        <f>+F102</f>
        <v>0</v>
      </c>
      <c r="H102" s="202">
        <v>0</v>
      </c>
      <c r="K102" s="80"/>
      <c r="L102" s="80"/>
    </row>
    <row r="103" spans="1:12" s="81" customFormat="1" ht="12.75" customHeight="1">
      <c r="A103" s="76"/>
      <c r="B103" s="174"/>
      <c r="C103" s="76"/>
      <c r="D103" s="145"/>
      <c r="E103" s="346"/>
      <c r="F103" s="147"/>
      <c r="G103" s="243"/>
      <c r="H103" s="202"/>
      <c r="K103" s="80"/>
      <c r="L103" s="80"/>
    </row>
    <row r="104" spans="1:12" s="81" customFormat="1" ht="25.5" customHeight="1">
      <c r="A104" s="76" t="s">
        <v>122</v>
      </c>
      <c r="B104" s="93" t="s">
        <v>123</v>
      </c>
      <c r="C104" s="76" t="s">
        <v>119</v>
      </c>
      <c r="D104" s="145">
        <v>309.85000000000002</v>
      </c>
      <c r="E104" s="346"/>
      <c r="F104" s="147">
        <f>D104*E104</f>
        <v>0</v>
      </c>
      <c r="G104" s="243">
        <f>+F104</f>
        <v>0</v>
      </c>
      <c r="H104" s="202">
        <v>0</v>
      </c>
      <c r="K104" s="80"/>
      <c r="L104" s="80"/>
    </row>
    <row r="105" spans="1:12" s="81" customFormat="1">
      <c r="A105" s="76"/>
      <c r="B105" s="93"/>
      <c r="C105" s="76"/>
      <c r="D105" s="145"/>
      <c r="E105" s="346"/>
      <c r="F105" s="147"/>
      <c r="G105" s="243"/>
      <c r="H105" s="202"/>
      <c r="K105" s="80"/>
      <c r="L105" s="80"/>
    </row>
    <row r="106" spans="1:12">
      <c r="A106" s="108" t="s">
        <v>89</v>
      </c>
      <c r="B106" s="109" t="s">
        <v>124</v>
      </c>
      <c r="C106" s="108"/>
      <c r="D106" s="185"/>
      <c r="E106" s="353"/>
      <c r="F106" s="166">
        <f>SUM(F75:F105)</f>
        <v>0</v>
      </c>
      <c r="G106" s="250">
        <f>SUM(G75:H105)</f>
        <v>0</v>
      </c>
      <c r="H106" s="250">
        <f>SUM(H75:K105)</f>
        <v>0</v>
      </c>
    </row>
    <row r="107" spans="1:12">
      <c r="A107" s="77"/>
      <c r="B107" s="73"/>
      <c r="C107" s="77"/>
      <c r="D107" s="186"/>
      <c r="E107" s="354"/>
      <c r="F107" s="167"/>
      <c r="G107" s="243"/>
      <c r="H107" s="202"/>
    </row>
    <row r="108" spans="1:12">
      <c r="A108" s="77" t="s">
        <v>125</v>
      </c>
      <c r="B108" s="95" t="s">
        <v>126</v>
      </c>
      <c r="C108" s="79"/>
      <c r="D108" s="145"/>
      <c r="E108" s="346"/>
      <c r="F108" s="147"/>
      <c r="G108" s="243"/>
      <c r="H108" s="202"/>
    </row>
    <row r="109" spans="1:12">
      <c r="A109" s="72"/>
      <c r="B109" s="112"/>
      <c r="C109" s="113"/>
      <c r="D109" s="186"/>
      <c r="E109" s="354"/>
      <c r="F109" s="167"/>
      <c r="G109" s="243"/>
      <c r="H109" s="202"/>
    </row>
    <row r="110" spans="1:12" ht="38.25" customHeight="1">
      <c r="A110" s="76" t="s">
        <v>127</v>
      </c>
      <c r="B110" s="93" t="s">
        <v>128</v>
      </c>
      <c r="C110" s="6" t="s">
        <v>93</v>
      </c>
      <c r="D110" s="145">
        <v>12.03</v>
      </c>
      <c r="E110" s="346"/>
      <c r="F110" s="147">
        <f>E110*D110</f>
        <v>0</v>
      </c>
      <c r="G110" s="243">
        <f>+F110</f>
        <v>0</v>
      </c>
      <c r="H110" s="202">
        <v>0</v>
      </c>
    </row>
    <row r="111" spans="1:12">
      <c r="A111" s="72"/>
      <c r="B111" s="112"/>
      <c r="C111" s="113"/>
      <c r="D111" s="186"/>
      <c r="E111" s="354"/>
      <c r="F111" s="167"/>
      <c r="G111" s="243"/>
      <c r="H111" s="202"/>
    </row>
    <row r="112" spans="1:12" ht="39" customHeight="1">
      <c r="A112" s="111" t="s">
        <v>129</v>
      </c>
      <c r="B112" s="110" t="s">
        <v>130</v>
      </c>
      <c r="C112" s="76" t="s">
        <v>71</v>
      </c>
      <c r="D112" s="145">
        <f>779+69</f>
        <v>848</v>
      </c>
      <c r="E112" s="346"/>
      <c r="F112" s="147">
        <f>E112*D112</f>
        <v>0</v>
      </c>
      <c r="G112" s="243">
        <f>+F112</f>
        <v>0</v>
      </c>
      <c r="H112" s="202">
        <v>0</v>
      </c>
    </row>
    <row r="113" spans="1:12">
      <c r="A113" s="111"/>
      <c r="B113" s="111"/>
      <c r="C113" s="76"/>
      <c r="D113" s="145"/>
      <c r="E113" s="346"/>
      <c r="F113" s="147"/>
      <c r="G113" s="243"/>
      <c r="H113" s="202"/>
    </row>
    <row r="114" spans="1:12" ht="60" customHeight="1">
      <c r="A114" s="111" t="s">
        <v>129</v>
      </c>
      <c r="B114" s="110" t="s">
        <v>131</v>
      </c>
      <c r="C114" s="76" t="s">
        <v>71</v>
      </c>
      <c r="D114" s="145">
        <f>D112</f>
        <v>848</v>
      </c>
      <c r="E114" s="346"/>
      <c r="F114" s="147">
        <f>E114*D114</f>
        <v>0</v>
      </c>
      <c r="G114" s="243">
        <f>+F114</f>
        <v>0</v>
      </c>
      <c r="H114" s="202">
        <v>0</v>
      </c>
    </row>
    <row r="115" spans="1:12">
      <c r="A115" s="111"/>
      <c r="B115" s="111"/>
      <c r="C115" s="76"/>
      <c r="D115" s="145"/>
      <c r="E115" s="346"/>
      <c r="F115" s="147"/>
      <c r="G115" s="243"/>
      <c r="H115" s="202"/>
    </row>
    <row r="116" spans="1:12" s="81" customFormat="1" ht="60" customHeight="1">
      <c r="A116" s="111" t="s">
        <v>132</v>
      </c>
      <c r="B116" s="110" t="s">
        <v>133</v>
      </c>
      <c r="C116" s="76" t="s">
        <v>71</v>
      </c>
      <c r="D116" s="145">
        <f>D112</f>
        <v>848</v>
      </c>
      <c r="E116" s="346"/>
      <c r="F116" s="147">
        <f>E116*D116</f>
        <v>0</v>
      </c>
      <c r="G116" s="243">
        <f>+F116</f>
        <v>0</v>
      </c>
      <c r="H116" s="202">
        <v>0</v>
      </c>
      <c r="K116" s="80"/>
      <c r="L116" s="80"/>
    </row>
    <row r="117" spans="1:12" s="81" customFormat="1">
      <c r="A117" s="111"/>
      <c r="B117" s="110"/>
      <c r="C117" s="76"/>
      <c r="D117" s="145"/>
      <c r="E117" s="346"/>
      <c r="F117" s="147"/>
      <c r="G117" s="243"/>
      <c r="H117" s="202"/>
      <c r="K117" s="80"/>
      <c r="L117" s="80"/>
    </row>
    <row r="118" spans="1:12" s="81" customFormat="1" ht="60" customHeight="1">
      <c r="A118" s="111" t="s">
        <v>134</v>
      </c>
      <c r="B118" s="110" t="s">
        <v>135</v>
      </c>
      <c r="C118" s="76" t="s">
        <v>71</v>
      </c>
      <c r="D118" s="145">
        <v>318</v>
      </c>
      <c r="E118" s="346"/>
      <c r="F118" s="147">
        <f>D118*E118</f>
        <v>0</v>
      </c>
      <c r="G118" s="243">
        <f>+F118</f>
        <v>0</v>
      </c>
      <c r="H118" s="202">
        <v>0</v>
      </c>
      <c r="K118" s="80"/>
      <c r="L118" s="80"/>
    </row>
    <row r="119" spans="1:12" s="81" customFormat="1">
      <c r="A119" s="111"/>
      <c r="B119" s="110"/>
      <c r="C119" s="76"/>
      <c r="D119" s="145"/>
      <c r="E119" s="346"/>
      <c r="F119" s="147"/>
      <c r="G119" s="243"/>
      <c r="H119" s="202"/>
      <c r="K119" s="80"/>
      <c r="L119" s="80"/>
    </row>
    <row r="120" spans="1:12" ht="24" customHeight="1">
      <c r="A120" s="70" t="s">
        <v>136</v>
      </c>
      <c r="B120" s="110" t="s">
        <v>137</v>
      </c>
      <c r="D120" s="81"/>
      <c r="E120" s="352"/>
      <c r="F120" s="201"/>
      <c r="G120" s="243">
        <f>+F120</f>
        <v>0</v>
      </c>
      <c r="H120" s="202">
        <v>0</v>
      </c>
    </row>
    <row r="121" spans="1:12" ht="13.5" customHeight="1">
      <c r="A121" s="70"/>
      <c r="B121" s="110" t="s">
        <v>138</v>
      </c>
      <c r="C121" s="76" t="s">
        <v>63</v>
      </c>
      <c r="D121" s="145">
        <v>244</v>
      </c>
      <c r="E121" s="346"/>
      <c r="F121" s="147">
        <f>E121*D121</f>
        <v>0</v>
      </c>
      <c r="G121" s="243">
        <f>+F121</f>
        <v>0</v>
      </c>
      <c r="H121" s="202">
        <v>0</v>
      </c>
    </row>
    <row r="122" spans="1:12" ht="13.5" customHeight="1">
      <c r="A122" s="70"/>
      <c r="B122" s="83" t="s">
        <v>139</v>
      </c>
      <c r="C122" s="76" t="s">
        <v>63</v>
      </c>
      <c r="D122" s="145">
        <v>244</v>
      </c>
      <c r="E122" s="346"/>
      <c r="F122" s="147">
        <f>E122*D122</f>
        <v>0</v>
      </c>
      <c r="G122" s="243">
        <f>+F122</f>
        <v>0</v>
      </c>
      <c r="H122" s="202">
        <v>0</v>
      </c>
    </row>
    <row r="123" spans="1:12">
      <c r="A123" s="111"/>
      <c r="B123" s="110"/>
      <c r="C123" s="76"/>
      <c r="D123" s="145"/>
      <c r="E123" s="346"/>
      <c r="F123" s="147"/>
      <c r="G123" s="243"/>
      <c r="H123" s="202"/>
    </row>
    <row r="124" spans="1:12" ht="25.5" customHeight="1">
      <c r="A124" s="70" t="s">
        <v>140</v>
      </c>
      <c r="B124" s="110" t="s">
        <v>141</v>
      </c>
      <c r="C124" s="76" t="s">
        <v>71</v>
      </c>
      <c r="D124" s="145">
        <f>+D116</f>
        <v>848</v>
      </c>
      <c r="E124" s="346"/>
      <c r="F124" s="147">
        <f>E124*D124</f>
        <v>0</v>
      </c>
      <c r="G124" s="243">
        <f>+F124</f>
        <v>0</v>
      </c>
      <c r="H124" s="202">
        <v>0</v>
      </c>
    </row>
    <row r="125" spans="1:12">
      <c r="A125" s="70"/>
      <c r="B125" s="83"/>
      <c r="C125" s="76"/>
      <c r="D125" s="145"/>
      <c r="E125" s="346"/>
      <c r="F125" s="147"/>
      <c r="G125" s="243"/>
      <c r="H125" s="202"/>
    </row>
    <row r="126" spans="1:12" ht="36" customHeight="1">
      <c r="A126" s="70" t="s">
        <v>142</v>
      </c>
      <c r="B126" s="110" t="s">
        <v>143</v>
      </c>
      <c r="C126" s="76" t="s">
        <v>63</v>
      </c>
      <c r="D126" s="145">
        <v>230</v>
      </c>
      <c r="E126" s="346"/>
      <c r="F126" s="147">
        <f>D126*E126</f>
        <v>0</v>
      </c>
      <c r="G126" s="243">
        <f>+F126</f>
        <v>0</v>
      </c>
      <c r="H126" s="202">
        <v>0</v>
      </c>
    </row>
    <row r="127" spans="1:12" ht="12.75" customHeight="1">
      <c r="A127" s="70"/>
      <c r="B127" s="174"/>
      <c r="C127" s="76"/>
      <c r="D127" s="145"/>
      <c r="E127" s="346"/>
      <c r="F127" s="147"/>
      <c r="G127" s="243"/>
      <c r="H127" s="202"/>
    </row>
    <row r="128" spans="1:12" ht="36" customHeight="1">
      <c r="A128" s="70" t="s">
        <v>144</v>
      </c>
      <c r="B128" s="110" t="s">
        <v>145</v>
      </c>
      <c r="C128" s="76" t="s">
        <v>63</v>
      </c>
      <c r="D128" s="145">
        <v>256</v>
      </c>
      <c r="E128" s="346"/>
      <c r="F128" s="147">
        <f>D128*E128</f>
        <v>0</v>
      </c>
      <c r="G128" s="243">
        <f>+F128</f>
        <v>0</v>
      </c>
      <c r="H128" s="202">
        <v>0</v>
      </c>
    </row>
    <row r="129" spans="1:8" ht="12.75" customHeight="1">
      <c r="A129" s="70"/>
      <c r="B129" s="174"/>
      <c r="C129" s="76"/>
      <c r="D129" s="145"/>
      <c r="E129" s="346"/>
      <c r="F129" s="147"/>
      <c r="G129" s="243"/>
      <c r="H129" s="202"/>
    </row>
    <row r="130" spans="1:8" ht="36" customHeight="1">
      <c r="A130" s="70" t="s">
        <v>146</v>
      </c>
      <c r="B130" s="110" t="s">
        <v>147</v>
      </c>
      <c r="C130" s="76" t="s">
        <v>63</v>
      </c>
      <c r="D130" s="145">
        <v>3</v>
      </c>
      <c r="E130" s="346"/>
      <c r="F130" s="147">
        <f>D130*E130</f>
        <v>0</v>
      </c>
      <c r="G130" s="243">
        <f>+F130</f>
        <v>0</v>
      </c>
      <c r="H130" s="202">
        <v>0</v>
      </c>
    </row>
    <row r="131" spans="1:8" ht="12.75" customHeight="1">
      <c r="A131" s="70"/>
      <c r="B131" s="174"/>
      <c r="C131" s="76"/>
      <c r="D131" s="145"/>
      <c r="E131" s="346"/>
      <c r="F131" s="147"/>
      <c r="G131" s="243"/>
      <c r="H131" s="202"/>
    </row>
    <row r="132" spans="1:8" ht="36" customHeight="1">
      <c r="A132" s="70" t="s">
        <v>148</v>
      </c>
      <c r="B132" s="110" t="s">
        <v>149</v>
      </c>
      <c r="C132" s="76" t="s">
        <v>63</v>
      </c>
      <c r="D132" s="145">
        <v>169</v>
      </c>
      <c r="E132" s="346"/>
      <c r="F132" s="147">
        <f>D132*E132</f>
        <v>0</v>
      </c>
      <c r="G132" s="243">
        <f>+F132</f>
        <v>0</v>
      </c>
      <c r="H132" s="202">
        <v>0</v>
      </c>
    </row>
    <row r="133" spans="1:8" ht="12.75" customHeight="1">
      <c r="A133" s="70"/>
      <c r="B133" s="174"/>
      <c r="C133" s="76"/>
      <c r="D133" s="145"/>
      <c r="E133" s="346"/>
      <c r="F133" s="147"/>
      <c r="G133" s="243"/>
      <c r="H133" s="202"/>
    </row>
    <row r="134" spans="1:8" ht="15">
      <c r="A134" s="108" t="s">
        <v>125</v>
      </c>
      <c r="B134" s="371" t="s">
        <v>150</v>
      </c>
      <c r="C134" s="372"/>
      <c r="D134" s="185"/>
      <c r="E134" s="353"/>
      <c r="F134" s="166">
        <f>SUM(F109:F133)</f>
        <v>0</v>
      </c>
      <c r="G134" s="250">
        <f>SUM(G110:G133)</f>
        <v>0</v>
      </c>
      <c r="H134" s="250">
        <f>SUM(H110:H133)</f>
        <v>0</v>
      </c>
    </row>
    <row r="135" spans="1:8">
      <c r="A135" s="77"/>
      <c r="B135" s="135"/>
      <c r="C135" s="136"/>
      <c r="D135" s="186"/>
      <c r="E135" s="354"/>
      <c r="F135" s="167"/>
      <c r="G135" s="243"/>
      <c r="H135" s="202"/>
    </row>
    <row r="136" spans="1:8">
      <c r="A136" s="77" t="s">
        <v>151</v>
      </c>
      <c r="B136" s="63" t="s">
        <v>152</v>
      </c>
      <c r="C136" s="79"/>
      <c r="D136" s="146"/>
      <c r="E136" s="346"/>
      <c r="F136" s="147"/>
      <c r="G136" s="243"/>
      <c r="H136" s="202"/>
    </row>
    <row r="137" spans="1:8">
      <c r="A137" s="77"/>
      <c r="B137" s="63"/>
      <c r="C137" s="79"/>
      <c r="D137" s="146"/>
      <c r="E137" s="346"/>
      <c r="F137" s="147"/>
      <c r="G137" s="243"/>
      <c r="H137" s="202"/>
    </row>
    <row r="138" spans="1:8" ht="36" customHeight="1">
      <c r="A138" s="79" t="s">
        <v>153</v>
      </c>
      <c r="B138" s="93" t="s">
        <v>154</v>
      </c>
      <c r="C138" s="76" t="s">
        <v>63</v>
      </c>
      <c r="D138" s="147">
        <v>125</v>
      </c>
      <c r="E138" s="346"/>
      <c r="F138" s="147">
        <f>D138*E138</f>
        <v>0</v>
      </c>
      <c r="G138" s="243">
        <f>+F138</f>
        <v>0</v>
      </c>
      <c r="H138" s="202">
        <v>0</v>
      </c>
    </row>
    <row r="139" spans="1:8">
      <c r="A139" s="79"/>
      <c r="B139" s="93"/>
      <c r="C139" s="76"/>
      <c r="D139" s="147"/>
      <c r="E139" s="346"/>
      <c r="F139" s="147"/>
      <c r="G139" s="243"/>
      <c r="H139" s="202"/>
    </row>
    <row r="140" spans="1:8" ht="36" customHeight="1">
      <c r="A140" s="76" t="s">
        <v>155</v>
      </c>
      <c r="B140" s="133" t="s">
        <v>156</v>
      </c>
      <c r="C140" s="76" t="s">
        <v>68</v>
      </c>
      <c r="D140" s="147">
        <v>3</v>
      </c>
      <c r="E140" s="346"/>
      <c r="F140" s="147">
        <f>E140*D140</f>
        <v>0</v>
      </c>
      <c r="G140" s="243">
        <f>+F140</f>
        <v>0</v>
      </c>
      <c r="H140" s="202">
        <v>0</v>
      </c>
    </row>
    <row r="141" spans="1:8">
      <c r="A141" s="76"/>
      <c r="B141" s="132"/>
      <c r="C141" s="76"/>
      <c r="D141" s="146"/>
      <c r="E141" s="346"/>
      <c r="F141" s="147"/>
      <c r="G141" s="243"/>
      <c r="H141" s="202"/>
    </row>
    <row r="142" spans="1:8" ht="36" customHeight="1">
      <c r="A142" s="79" t="s">
        <v>157</v>
      </c>
      <c r="B142" s="93" t="s">
        <v>158</v>
      </c>
      <c r="C142" s="76" t="s">
        <v>68</v>
      </c>
      <c r="D142" s="147">
        <v>3</v>
      </c>
      <c r="E142" s="346"/>
      <c r="F142" s="147">
        <f>E142*D142</f>
        <v>0</v>
      </c>
      <c r="G142" s="243">
        <f>+F142</f>
        <v>0</v>
      </c>
      <c r="H142" s="202">
        <v>0</v>
      </c>
    </row>
    <row r="143" spans="1:8">
      <c r="A143" s="77"/>
      <c r="B143" s="135"/>
      <c r="C143" s="136"/>
      <c r="D143" s="186"/>
      <c r="E143" s="354"/>
      <c r="F143" s="167"/>
      <c r="G143" s="243"/>
      <c r="H143" s="202"/>
    </row>
    <row r="144" spans="1:8" ht="15">
      <c r="A144" s="108" t="s">
        <v>151</v>
      </c>
      <c r="B144" s="371" t="s">
        <v>159</v>
      </c>
      <c r="C144" s="372"/>
      <c r="D144" s="185"/>
      <c r="E144" s="353"/>
      <c r="F144" s="166">
        <f>SUM(F136:F143)</f>
        <v>0</v>
      </c>
      <c r="G144" s="250">
        <f>SUM(G138:G142)</f>
        <v>0</v>
      </c>
      <c r="H144" s="250">
        <f>SUM(H138:H142)</f>
        <v>0</v>
      </c>
    </row>
    <row r="145" spans="1:8">
      <c r="A145" s="77"/>
      <c r="B145" s="135"/>
      <c r="C145" s="136"/>
      <c r="D145" s="186"/>
      <c r="E145" s="354"/>
      <c r="F145" s="167"/>
      <c r="G145" s="243"/>
      <c r="H145" s="202"/>
    </row>
    <row r="146" spans="1:8">
      <c r="A146" s="64" t="s">
        <v>160</v>
      </c>
      <c r="B146" s="63" t="s">
        <v>161</v>
      </c>
      <c r="C146" s="139"/>
      <c r="D146" s="145"/>
      <c r="E146" s="346"/>
      <c r="F146" s="147"/>
      <c r="G146" s="243"/>
      <c r="H146" s="202"/>
    </row>
    <row r="147" spans="1:8">
      <c r="A147" s="77"/>
      <c r="B147" s="95"/>
      <c r="C147" s="79"/>
      <c r="D147" s="145"/>
      <c r="E147" s="346"/>
      <c r="F147" s="147"/>
      <c r="G147" s="243"/>
      <c r="H147" s="202"/>
    </row>
    <row r="148" spans="1:8" ht="159" customHeight="1">
      <c r="A148" s="111" t="s">
        <v>162</v>
      </c>
      <c r="B148" s="116" t="s">
        <v>163</v>
      </c>
      <c r="C148" s="144" t="s">
        <v>164</v>
      </c>
      <c r="D148" s="145">
        <v>2</v>
      </c>
      <c r="E148" s="346"/>
      <c r="F148" s="147">
        <f>E148*D148</f>
        <v>0</v>
      </c>
      <c r="G148" s="243">
        <f>+F148</f>
        <v>0</v>
      </c>
      <c r="H148" s="202">
        <v>0</v>
      </c>
    </row>
    <row r="149" spans="1:8">
      <c r="A149" s="111"/>
      <c r="B149" s="116"/>
      <c r="C149" s="144"/>
      <c r="D149" s="145"/>
      <c r="E149" s="346"/>
      <c r="F149" s="147"/>
      <c r="G149" s="243"/>
      <c r="H149" s="202"/>
    </row>
    <row r="150" spans="1:8" ht="36" customHeight="1">
      <c r="A150" s="111" t="s">
        <v>165</v>
      </c>
      <c r="B150" s="116" t="s">
        <v>166</v>
      </c>
      <c r="C150" s="144" t="s">
        <v>93</v>
      </c>
      <c r="D150" s="145">
        <v>2</v>
      </c>
      <c r="E150" s="346"/>
      <c r="F150" s="147">
        <f>D150*E150</f>
        <v>0</v>
      </c>
      <c r="G150" s="243">
        <f>+F150</f>
        <v>0</v>
      </c>
      <c r="H150" s="202">
        <v>0</v>
      </c>
    </row>
    <row r="151" spans="1:8" ht="24" customHeight="1">
      <c r="A151" s="111"/>
      <c r="B151" s="194" t="s">
        <v>167</v>
      </c>
      <c r="C151" s="80"/>
      <c r="D151" s="80"/>
      <c r="E151" s="355"/>
      <c r="F151" s="202"/>
      <c r="G151" s="243"/>
      <c r="H151" s="202"/>
    </row>
    <row r="152" spans="1:8">
      <c r="A152" s="111"/>
      <c r="B152" s="116"/>
      <c r="C152" s="144"/>
      <c r="D152" s="145"/>
      <c r="E152" s="346"/>
      <c r="F152" s="147"/>
      <c r="G152" s="243"/>
      <c r="H152" s="202"/>
    </row>
    <row r="153" spans="1:8" ht="15">
      <c r="A153" s="108" t="s">
        <v>168</v>
      </c>
      <c r="B153" s="373" t="s">
        <v>169</v>
      </c>
      <c r="C153" s="372"/>
      <c r="D153" s="372"/>
      <c r="E153" s="353"/>
      <c r="F153" s="166">
        <f>SUM(F148:F152)</f>
        <v>0</v>
      </c>
      <c r="G153" s="250">
        <f>SUM(G148:G152)</f>
        <v>0</v>
      </c>
      <c r="H153" s="250">
        <f>SUM(H148:H152)</f>
        <v>0</v>
      </c>
    </row>
    <row r="154" spans="1:8">
      <c r="A154" s="77"/>
      <c r="B154" s="119"/>
      <c r="C154" s="139"/>
      <c r="D154" s="187"/>
      <c r="E154" s="354"/>
      <c r="F154" s="167"/>
      <c r="G154" s="243"/>
      <c r="H154" s="202"/>
    </row>
    <row r="155" spans="1:8">
      <c r="A155" s="77" t="s">
        <v>170</v>
      </c>
      <c r="B155" s="120" t="s">
        <v>171</v>
      </c>
      <c r="C155" s="79"/>
      <c r="D155" s="179"/>
      <c r="E155" s="346"/>
      <c r="F155" s="147"/>
      <c r="G155" s="243"/>
      <c r="H155" s="202"/>
    </row>
    <row r="156" spans="1:8">
      <c r="A156" s="77"/>
      <c r="B156" s="120"/>
      <c r="C156" s="79"/>
      <c r="D156" s="179"/>
      <c r="E156" s="346"/>
      <c r="F156" s="147"/>
      <c r="G156" s="243"/>
      <c r="H156" s="202"/>
    </row>
    <row r="157" spans="1:8" ht="24" customHeight="1">
      <c r="A157" s="70" t="s">
        <v>172</v>
      </c>
      <c r="B157" s="71" t="s">
        <v>173</v>
      </c>
      <c r="C157" s="6" t="s">
        <v>68</v>
      </c>
      <c r="D157" s="145">
        <v>3</v>
      </c>
      <c r="E157" s="346"/>
      <c r="F157" s="147">
        <f>E157*D157</f>
        <v>0</v>
      </c>
      <c r="G157" s="243">
        <f>+F157</f>
        <v>0</v>
      </c>
      <c r="H157" s="202">
        <v>0</v>
      </c>
    </row>
    <row r="158" spans="1:8">
      <c r="A158" s="70"/>
      <c r="B158" s="71"/>
      <c r="C158" s="6"/>
      <c r="D158" s="145"/>
      <c r="E158" s="346"/>
      <c r="F158" s="147"/>
      <c r="G158" s="243"/>
      <c r="H158" s="202"/>
    </row>
    <row r="159" spans="1:8" ht="40.5" customHeight="1">
      <c r="A159" s="70" t="s">
        <v>174</v>
      </c>
      <c r="B159" s="83" t="s">
        <v>175</v>
      </c>
      <c r="C159" s="6" t="s">
        <v>68</v>
      </c>
      <c r="D159" s="145">
        <v>3</v>
      </c>
      <c r="E159" s="346"/>
      <c r="F159" s="147">
        <f>E159*D159</f>
        <v>0</v>
      </c>
      <c r="G159" s="243">
        <f>+F159</f>
        <v>0</v>
      </c>
      <c r="H159" s="202">
        <v>0</v>
      </c>
    </row>
    <row r="160" spans="1:8">
      <c r="A160" s="70"/>
      <c r="B160" s="83"/>
      <c r="C160" s="6"/>
      <c r="D160" s="145"/>
      <c r="E160" s="346"/>
      <c r="F160" s="147"/>
      <c r="G160" s="243"/>
      <c r="H160" s="202"/>
    </row>
    <row r="161" spans="1:8" ht="60" customHeight="1">
      <c r="A161" s="70" t="s">
        <v>176</v>
      </c>
      <c r="B161" s="83" t="s">
        <v>177</v>
      </c>
      <c r="C161" s="6" t="s">
        <v>68</v>
      </c>
      <c r="D161" s="145">
        <v>1</v>
      </c>
      <c r="E161" s="346"/>
      <c r="F161" s="147">
        <f>E161*D161</f>
        <v>0</v>
      </c>
      <c r="G161" s="243">
        <f>+F161</f>
        <v>0</v>
      </c>
      <c r="H161" s="202">
        <v>0</v>
      </c>
    </row>
    <row r="162" spans="1:8">
      <c r="A162" s="70"/>
      <c r="B162" s="83"/>
      <c r="C162" s="6"/>
      <c r="D162" s="145"/>
      <c r="E162" s="346"/>
      <c r="F162" s="147"/>
      <c r="G162" s="243"/>
      <c r="H162" s="202"/>
    </row>
    <row r="163" spans="1:8" ht="60" customHeight="1">
      <c r="A163" s="70" t="s">
        <v>178</v>
      </c>
      <c r="B163" s="83" t="s">
        <v>179</v>
      </c>
      <c r="C163" s="6" t="s">
        <v>68</v>
      </c>
      <c r="D163" s="145">
        <v>2</v>
      </c>
      <c r="E163" s="346"/>
      <c r="F163" s="147">
        <f>E163*D163</f>
        <v>0</v>
      </c>
      <c r="G163" s="243">
        <f>+F163</f>
        <v>0</v>
      </c>
      <c r="H163" s="202">
        <v>0</v>
      </c>
    </row>
    <row r="164" spans="1:8">
      <c r="A164" s="70"/>
      <c r="B164" s="83"/>
      <c r="C164" s="6"/>
      <c r="D164" s="145"/>
      <c r="E164" s="346"/>
      <c r="F164" s="147"/>
      <c r="G164" s="243"/>
      <c r="H164" s="202"/>
    </row>
    <row r="165" spans="1:8" ht="36" customHeight="1">
      <c r="A165" s="70" t="s">
        <v>180</v>
      </c>
      <c r="B165" s="83" t="s">
        <v>181</v>
      </c>
      <c r="C165" s="6" t="s">
        <v>68</v>
      </c>
      <c r="D165" s="145">
        <v>1</v>
      </c>
      <c r="E165" s="346"/>
      <c r="F165" s="147">
        <f>E165*D165</f>
        <v>0</v>
      </c>
      <c r="G165" s="243">
        <f>+F165</f>
        <v>0</v>
      </c>
      <c r="H165" s="202">
        <v>0</v>
      </c>
    </row>
    <row r="166" spans="1:8">
      <c r="A166" s="70"/>
      <c r="B166" s="83"/>
      <c r="C166" s="6"/>
      <c r="D166" s="145"/>
      <c r="E166" s="346"/>
      <c r="F166" s="147"/>
      <c r="G166" s="243"/>
      <c r="H166" s="202"/>
    </row>
    <row r="167" spans="1:8" ht="65.25" customHeight="1">
      <c r="A167" s="70" t="s">
        <v>182</v>
      </c>
      <c r="B167" s="116" t="s">
        <v>183</v>
      </c>
      <c r="C167" s="76" t="s">
        <v>63</v>
      </c>
      <c r="D167" s="145">
        <v>239</v>
      </c>
      <c r="E167" s="346"/>
      <c r="F167" s="147">
        <f>E167*D167</f>
        <v>0</v>
      </c>
      <c r="G167" s="243">
        <f>+F167</f>
        <v>0</v>
      </c>
      <c r="H167" s="202">
        <v>0</v>
      </c>
    </row>
    <row r="168" spans="1:8">
      <c r="A168" s="70"/>
      <c r="B168" s="116"/>
      <c r="C168" s="76"/>
      <c r="D168" s="145"/>
      <c r="E168" s="346"/>
      <c r="F168" s="147"/>
      <c r="G168" s="243"/>
      <c r="H168" s="202"/>
    </row>
    <row r="169" spans="1:8" ht="26.25" customHeight="1">
      <c r="A169" s="70" t="s">
        <v>184</v>
      </c>
      <c r="B169" s="116" t="s">
        <v>185</v>
      </c>
      <c r="C169" s="76" t="s">
        <v>63</v>
      </c>
      <c r="D169" s="145">
        <v>239</v>
      </c>
      <c r="E169" s="346"/>
      <c r="F169" s="147">
        <f>E169*D169</f>
        <v>0</v>
      </c>
      <c r="G169" s="243">
        <f>+F169</f>
        <v>0</v>
      </c>
      <c r="H169" s="202">
        <v>0</v>
      </c>
    </row>
    <row r="170" spans="1:8">
      <c r="A170" s="70"/>
      <c r="B170" s="83"/>
      <c r="C170" s="76"/>
      <c r="D170" s="145"/>
      <c r="E170" s="346"/>
      <c r="F170" s="147"/>
      <c r="G170" s="243"/>
      <c r="H170" s="202"/>
    </row>
    <row r="171" spans="1:8" ht="65.25" customHeight="1">
      <c r="A171" s="70" t="s">
        <v>186</v>
      </c>
      <c r="B171" s="116" t="s">
        <v>187</v>
      </c>
      <c r="C171" s="76" t="s">
        <v>63</v>
      </c>
      <c r="D171" s="145">
        <v>4.0999999999999996</v>
      </c>
      <c r="E171" s="346"/>
      <c r="F171" s="147">
        <f>E171*D171</f>
        <v>0</v>
      </c>
      <c r="G171" s="243">
        <f>+F171</f>
        <v>0</v>
      </c>
      <c r="H171" s="202">
        <v>0</v>
      </c>
    </row>
    <row r="172" spans="1:8">
      <c r="A172" s="70"/>
      <c r="B172" s="83"/>
      <c r="C172" s="6"/>
      <c r="D172" s="145"/>
      <c r="E172" s="346"/>
      <c r="F172" s="147"/>
      <c r="G172" s="243"/>
      <c r="H172" s="202"/>
    </row>
    <row r="173" spans="1:8" ht="61.5" customHeight="1">
      <c r="A173" s="111" t="s">
        <v>188</v>
      </c>
      <c r="B173" s="110" t="s">
        <v>189</v>
      </c>
      <c r="C173" s="76" t="s">
        <v>63</v>
      </c>
      <c r="D173" s="145">
        <v>211</v>
      </c>
      <c r="E173" s="346"/>
      <c r="F173" s="147">
        <f>E173*D173</f>
        <v>0</v>
      </c>
      <c r="G173" s="243">
        <f>+F173</f>
        <v>0</v>
      </c>
      <c r="H173" s="202">
        <v>0</v>
      </c>
    </row>
    <row r="174" spans="1:8">
      <c r="A174" s="111"/>
      <c r="B174" s="110"/>
      <c r="C174" s="76"/>
      <c r="D174" s="145"/>
      <c r="E174" s="346"/>
      <c r="F174" s="147"/>
      <c r="G174" s="243"/>
      <c r="H174" s="202"/>
    </row>
    <row r="175" spans="1:8" ht="27" customHeight="1">
      <c r="A175" s="111" t="s">
        <v>190</v>
      </c>
      <c r="B175" s="116" t="s">
        <v>191</v>
      </c>
      <c r="C175" s="76" t="s">
        <v>63</v>
      </c>
      <c r="D175" s="145">
        <v>211</v>
      </c>
      <c r="E175" s="346"/>
      <c r="F175" s="147">
        <f>E175*D175</f>
        <v>0</v>
      </c>
      <c r="G175" s="243">
        <f>+F175</f>
        <v>0</v>
      </c>
      <c r="H175" s="202">
        <v>0</v>
      </c>
    </row>
    <row r="176" spans="1:8">
      <c r="A176" s="111"/>
      <c r="B176" s="110"/>
      <c r="C176" s="76"/>
      <c r="D176" s="145"/>
      <c r="E176" s="346"/>
      <c r="F176" s="147"/>
      <c r="G176" s="243"/>
      <c r="H176" s="202"/>
    </row>
    <row r="177" spans="1:8" ht="72" customHeight="1">
      <c r="A177" s="97" t="s">
        <v>192</v>
      </c>
      <c r="B177" s="116" t="s">
        <v>193</v>
      </c>
      <c r="C177" s="76" t="s">
        <v>71</v>
      </c>
      <c r="D177" s="145">
        <v>30</v>
      </c>
      <c r="E177" s="346"/>
      <c r="F177" s="147">
        <f>E177*D177</f>
        <v>0</v>
      </c>
      <c r="G177" s="243">
        <f>+F177</f>
        <v>0</v>
      </c>
      <c r="H177" s="202">
        <v>0</v>
      </c>
    </row>
    <row r="178" spans="1:8">
      <c r="A178" s="97"/>
      <c r="B178" s="121"/>
      <c r="C178" s="76"/>
      <c r="D178" s="145"/>
      <c r="E178" s="346"/>
      <c r="F178" s="147"/>
      <c r="G178" s="243"/>
      <c r="H178" s="202"/>
    </row>
    <row r="179" spans="1:8" ht="73.5" customHeight="1">
      <c r="A179" s="97" t="s">
        <v>194</v>
      </c>
      <c r="B179" s="116" t="s">
        <v>195</v>
      </c>
      <c r="C179" s="76" t="s">
        <v>71</v>
      </c>
      <c r="D179" s="145">
        <v>5.12</v>
      </c>
      <c r="E179" s="346"/>
      <c r="F179" s="147">
        <f>E179*D179</f>
        <v>0</v>
      </c>
      <c r="G179" s="243">
        <f>+F179</f>
        <v>0</v>
      </c>
      <c r="H179" s="202">
        <v>0</v>
      </c>
    </row>
    <row r="180" spans="1:8">
      <c r="A180" s="97"/>
      <c r="B180" s="121"/>
      <c r="C180" s="76"/>
      <c r="D180" s="145"/>
      <c r="E180" s="346"/>
      <c r="F180" s="147"/>
      <c r="G180" s="243"/>
      <c r="H180" s="202"/>
    </row>
    <row r="181" spans="1:8" ht="96" customHeight="1">
      <c r="A181" s="97" t="s">
        <v>196</v>
      </c>
      <c r="B181" s="121" t="s">
        <v>197</v>
      </c>
      <c r="C181" s="76" t="s">
        <v>71</v>
      </c>
      <c r="D181" s="145">
        <v>6</v>
      </c>
      <c r="E181" s="346"/>
      <c r="F181" s="147">
        <f>D181*E181</f>
        <v>0</v>
      </c>
      <c r="G181" s="243">
        <f>+F181</f>
        <v>0</v>
      </c>
      <c r="H181" s="202">
        <v>0</v>
      </c>
    </row>
    <row r="182" spans="1:8">
      <c r="A182" s="97"/>
      <c r="B182" s="121"/>
      <c r="C182" s="76"/>
      <c r="D182" s="145"/>
      <c r="E182" s="346"/>
      <c r="F182" s="147"/>
      <c r="G182" s="243"/>
      <c r="H182" s="202"/>
    </row>
    <row r="183" spans="1:8" ht="75" customHeight="1">
      <c r="A183" s="97" t="s">
        <v>198</v>
      </c>
      <c r="B183" s="121" t="s">
        <v>199</v>
      </c>
      <c r="C183" s="76" t="s">
        <v>71</v>
      </c>
      <c r="D183" s="145">
        <v>1</v>
      </c>
      <c r="E183" s="346"/>
      <c r="F183" s="147">
        <f>D183*E183</f>
        <v>0</v>
      </c>
      <c r="G183" s="243">
        <f>+F183</f>
        <v>0</v>
      </c>
      <c r="H183" s="202">
        <v>0</v>
      </c>
    </row>
    <row r="184" spans="1:8">
      <c r="A184" s="97"/>
      <c r="B184" s="121"/>
      <c r="C184" s="76"/>
      <c r="D184" s="145"/>
      <c r="E184" s="346"/>
      <c r="F184" s="147"/>
      <c r="G184" s="243"/>
      <c r="H184" s="202"/>
    </row>
    <row r="185" spans="1:8" ht="36" customHeight="1">
      <c r="A185" s="97" t="s">
        <v>200</v>
      </c>
      <c r="B185" s="121" t="s">
        <v>201</v>
      </c>
      <c r="C185" s="76" t="s">
        <v>71</v>
      </c>
      <c r="D185" s="145">
        <v>9.9</v>
      </c>
      <c r="E185" s="346"/>
      <c r="F185" s="147">
        <f>D185*E185</f>
        <v>0</v>
      </c>
      <c r="G185" s="243">
        <f>+F185</f>
        <v>0</v>
      </c>
      <c r="H185" s="202">
        <v>0</v>
      </c>
    </row>
    <row r="186" spans="1:8">
      <c r="A186" s="97"/>
      <c r="B186" s="121"/>
      <c r="C186" s="76"/>
      <c r="D186" s="145"/>
      <c r="E186" s="346"/>
      <c r="F186" s="147"/>
      <c r="G186" s="243"/>
      <c r="H186" s="202"/>
    </row>
    <row r="187" spans="1:8" ht="48" customHeight="1">
      <c r="A187" s="97" t="s">
        <v>202</v>
      </c>
      <c r="B187" s="121" t="s">
        <v>203</v>
      </c>
      <c r="C187" s="76" t="s">
        <v>71</v>
      </c>
      <c r="D187" s="145">
        <v>2.4300000000000002</v>
      </c>
      <c r="E187" s="346"/>
      <c r="F187" s="147">
        <f>D187*E187</f>
        <v>0</v>
      </c>
      <c r="G187" s="243">
        <f>+F187</f>
        <v>0</v>
      </c>
      <c r="H187" s="202">
        <v>0</v>
      </c>
    </row>
    <row r="188" spans="1:8">
      <c r="A188" s="97"/>
      <c r="B188" s="121"/>
      <c r="C188" s="76"/>
      <c r="D188" s="145"/>
      <c r="E188" s="346"/>
      <c r="F188" s="147"/>
      <c r="G188" s="243"/>
      <c r="H188" s="202"/>
    </row>
    <row r="189" spans="1:8" ht="48" customHeight="1">
      <c r="A189" s="97" t="s">
        <v>204</v>
      </c>
      <c r="B189" s="121" t="s">
        <v>205</v>
      </c>
      <c r="C189" s="76" t="s">
        <v>71</v>
      </c>
      <c r="D189" s="145">
        <v>7.5</v>
      </c>
      <c r="E189" s="346"/>
      <c r="F189" s="147">
        <f>D189*E189</f>
        <v>0</v>
      </c>
      <c r="G189" s="243">
        <f>+F189</f>
        <v>0</v>
      </c>
      <c r="H189" s="202">
        <v>0</v>
      </c>
    </row>
    <row r="190" spans="1:8">
      <c r="A190" s="111"/>
      <c r="B190" s="110"/>
      <c r="C190" s="76"/>
      <c r="D190" s="145"/>
      <c r="E190" s="346"/>
      <c r="F190" s="147"/>
      <c r="G190" s="243"/>
      <c r="H190" s="202"/>
    </row>
    <row r="191" spans="1:8" ht="15">
      <c r="A191" s="108" t="s">
        <v>170</v>
      </c>
      <c r="B191" s="371" t="s">
        <v>206</v>
      </c>
      <c r="C191" s="372"/>
      <c r="D191" s="372"/>
      <c r="E191" s="353"/>
      <c r="F191" s="166">
        <f>SUM(F157:F190)</f>
        <v>0</v>
      </c>
      <c r="G191" s="250">
        <f>SUM(G157:G190)</f>
        <v>0</v>
      </c>
      <c r="H191" s="250">
        <f>SUM(H157:H190)</f>
        <v>0</v>
      </c>
    </row>
    <row r="192" spans="1:8">
      <c r="A192" s="77"/>
      <c r="B192" s="135"/>
      <c r="C192" s="79"/>
      <c r="D192" s="79"/>
      <c r="E192" s="354"/>
      <c r="F192" s="167"/>
      <c r="G192" s="243"/>
      <c r="H192" s="202"/>
    </row>
    <row r="193" spans="1:8">
      <c r="A193" s="77" t="s">
        <v>207</v>
      </c>
      <c r="B193" s="63" t="s">
        <v>208</v>
      </c>
      <c r="C193" s="79"/>
      <c r="D193" s="145"/>
      <c r="E193" s="346"/>
      <c r="F193" s="147"/>
      <c r="G193" s="243"/>
      <c r="H193" s="202"/>
    </row>
    <row r="194" spans="1:8">
      <c r="A194" s="64"/>
      <c r="B194" s="73"/>
      <c r="C194" s="76"/>
      <c r="D194" s="145"/>
      <c r="E194" s="346"/>
      <c r="F194" s="147"/>
      <c r="G194" s="243"/>
      <c r="H194" s="202"/>
    </row>
    <row r="195" spans="1:8" ht="36" customHeight="1">
      <c r="A195" s="79" t="s">
        <v>209</v>
      </c>
      <c r="B195" s="93" t="s">
        <v>210</v>
      </c>
      <c r="C195" s="79" t="s">
        <v>85</v>
      </c>
      <c r="D195" s="145">
        <v>1</v>
      </c>
      <c r="E195" s="346"/>
      <c r="F195" s="147">
        <f>E195*D195</f>
        <v>0</v>
      </c>
      <c r="G195" s="243">
        <f>+F195</f>
        <v>0</v>
      </c>
      <c r="H195" s="202">
        <v>0</v>
      </c>
    </row>
    <row r="196" spans="1:8">
      <c r="A196" s="100"/>
      <c r="B196" s="93"/>
      <c r="C196" s="79"/>
      <c r="D196" s="145"/>
      <c r="E196" s="346"/>
      <c r="F196" s="147"/>
      <c r="G196" s="243"/>
      <c r="H196" s="202"/>
    </row>
    <row r="197" spans="1:8">
      <c r="A197" s="79" t="s">
        <v>211</v>
      </c>
      <c r="B197" s="93" t="s">
        <v>212</v>
      </c>
      <c r="C197" s="79" t="s">
        <v>213</v>
      </c>
      <c r="D197" s="145">
        <v>40</v>
      </c>
      <c r="E197" s="346"/>
      <c r="F197" s="147">
        <f>E197*D197</f>
        <v>0</v>
      </c>
      <c r="G197" s="243">
        <f>+F197</f>
        <v>0</v>
      </c>
      <c r="H197" s="202">
        <v>0</v>
      </c>
    </row>
    <row r="198" spans="1:8">
      <c r="A198" s="79"/>
      <c r="B198" s="93"/>
      <c r="C198" s="79"/>
      <c r="D198" s="179"/>
      <c r="E198" s="347"/>
      <c r="F198" s="163"/>
      <c r="G198" s="243"/>
      <c r="H198" s="202"/>
    </row>
    <row r="199" spans="1:8">
      <c r="A199" s="79" t="s">
        <v>214</v>
      </c>
      <c r="B199" s="93" t="s">
        <v>215</v>
      </c>
      <c r="C199" s="79" t="s">
        <v>213</v>
      </c>
      <c r="D199" s="145">
        <v>50</v>
      </c>
      <c r="E199" s="346"/>
      <c r="F199" s="147">
        <f>E199*D199</f>
        <v>0</v>
      </c>
      <c r="G199" s="243">
        <f>+F199</f>
        <v>0</v>
      </c>
      <c r="H199" s="202">
        <v>0</v>
      </c>
    </row>
    <row r="200" spans="1:8">
      <c r="A200" s="79"/>
      <c r="B200" s="93"/>
      <c r="C200" s="79"/>
      <c r="D200" s="145"/>
      <c r="E200" s="346"/>
      <c r="F200" s="147"/>
      <c r="G200" s="243"/>
      <c r="H200" s="202"/>
    </row>
    <row r="201" spans="1:8" ht="24" customHeight="1">
      <c r="A201" s="76" t="s">
        <v>216</v>
      </c>
      <c r="B201" s="93" t="s">
        <v>217</v>
      </c>
      <c r="C201" s="79" t="s">
        <v>85</v>
      </c>
      <c r="D201" s="145">
        <v>1</v>
      </c>
      <c r="E201" s="356"/>
      <c r="F201" s="147">
        <f>E201*D201</f>
        <v>0</v>
      </c>
      <c r="G201" s="243">
        <f>+F201</f>
        <v>0</v>
      </c>
      <c r="H201" s="202">
        <v>0</v>
      </c>
    </row>
    <row r="202" spans="1:8">
      <c r="A202" s="79"/>
      <c r="B202" s="93"/>
      <c r="C202" s="79"/>
      <c r="D202" s="145"/>
      <c r="E202" s="346"/>
      <c r="F202" s="147"/>
      <c r="G202" s="243"/>
      <c r="H202" s="202"/>
    </row>
    <row r="203" spans="1:8">
      <c r="A203" s="91" t="s">
        <v>207</v>
      </c>
      <c r="B203" s="118" t="s">
        <v>218</v>
      </c>
      <c r="C203" s="160"/>
      <c r="D203" s="160"/>
      <c r="E203" s="353"/>
      <c r="F203" s="166">
        <f>SUM(F193:F202)</f>
        <v>0</v>
      </c>
      <c r="G203" s="250">
        <f>SUM(G195:G202)</f>
        <v>0</v>
      </c>
      <c r="H203" s="250">
        <f>SUM(H195:H202)</f>
        <v>0</v>
      </c>
    </row>
    <row r="204" spans="1:8">
      <c r="A204" s="64"/>
      <c r="B204" s="119"/>
      <c r="C204" s="139"/>
      <c r="D204" s="139"/>
      <c r="E204" s="354"/>
      <c r="F204" s="167"/>
      <c r="G204" s="243"/>
      <c r="H204" s="202"/>
    </row>
    <row r="205" spans="1:8">
      <c r="A205" s="77" t="s">
        <v>219</v>
      </c>
      <c r="B205" s="63" t="s">
        <v>220</v>
      </c>
      <c r="C205" s="139"/>
      <c r="D205" s="139"/>
      <c r="E205" s="354"/>
      <c r="F205" s="167"/>
      <c r="G205" s="243"/>
      <c r="H205" s="202"/>
    </row>
    <row r="206" spans="1:8">
      <c r="A206" s="64"/>
      <c r="B206" s="119"/>
      <c r="C206" s="139"/>
      <c r="D206" s="139"/>
      <c r="E206" s="354"/>
      <c r="F206" s="167"/>
      <c r="G206" s="243"/>
      <c r="H206" s="202"/>
    </row>
    <row r="207" spans="1:8" ht="48" customHeight="1">
      <c r="A207" s="76" t="s">
        <v>221</v>
      </c>
      <c r="B207" s="93" t="s">
        <v>222</v>
      </c>
      <c r="C207" s="79" t="s">
        <v>223</v>
      </c>
      <c r="D207" s="145">
        <v>270</v>
      </c>
      <c r="E207" s="346"/>
      <c r="F207" s="147">
        <f>E207*D207</f>
        <v>0</v>
      </c>
      <c r="G207" s="243">
        <f>+F207</f>
        <v>0</v>
      </c>
      <c r="H207" s="202">
        <v>0</v>
      </c>
    </row>
    <row r="208" spans="1:8">
      <c r="A208" s="64"/>
      <c r="B208" s="93"/>
      <c r="C208" s="79"/>
      <c r="D208" s="145"/>
      <c r="E208" s="346"/>
      <c r="F208" s="147"/>
      <c r="G208" s="243"/>
      <c r="H208" s="202"/>
    </row>
    <row r="209" spans="1:8" ht="48" customHeight="1">
      <c r="A209" s="76" t="s">
        <v>224</v>
      </c>
      <c r="B209" s="93" t="s">
        <v>225</v>
      </c>
      <c r="C209" s="79" t="s">
        <v>223</v>
      </c>
      <c r="D209" s="145">
        <v>1358</v>
      </c>
      <c r="E209" s="346"/>
      <c r="F209" s="147">
        <f>E209*D209</f>
        <v>0</v>
      </c>
      <c r="G209" s="243">
        <f>+F209</f>
        <v>0</v>
      </c>
      <c r="H209" s="202">
        <v>0</v>
      </c>
    </row>
    <row r="210" spans="1:8">
      <c r="A210" s="64"/>
      <c r="B210" s="93"/>
      <c r="C210" s="79"/>
      <c r="D210" s="145"/>
      <c r="E210" s="346"/>
      <c r="F210" s="167"/>
      <c r="G210" s="243"/>
      <c r="H210" s="202"/>
    </row>
    <row r="211" spans="1:8" ht="36" customHeight="1">
      <c r="A211" s="76" t="s">
        <v>226</v>
      </c>
      <c r="B211" s="93" t="s">
        <v>227</v>
      </c>
      <c r="C211" s="79" t="s">
        <v>223</v>
      </c>
      <c r="D211" s="145">
        <v>272</v>
      </c>
      <c r="E211" s="346"/>
      <c r="F211" s="147">
        <f>E211*D211</f>
        <v>0</v>
      </c>
      <c r="G211" s="243">
        <f>+F211</f>
        <v>0</v>
      </c>
      <c r="H211" s="202">
        <v>0</v>
      </c>
    </row>
    <row r="212" spans="1:8">
      <c r="A212" s="76"/>
      <c r="B212" s="93"/>
      <c r="C212" s="79"/>
      <c r="D212" s="145"/>
      <c r="E212" s="346"/>
      <c r="F212" s="147"/>
      <c r="G212" s="243"/>
      <c r="H212" s="202"/>
    </row>
    <row r="213" spans="1:8" ht="60" customHeight="1">
      <c r="A213" s="76" t="s">
        <v>228</v>
      </c>
      <c r="B213" s="93" t="s">
        <v>229</v>
      </c>
      <c r="C213" s="79" t="s">
        <v>93</v>
      </c>
      <c r="D213" s="145">
        <v>108</v>
      </c>
      <c r="E213" s="346"/>
      <c r="F213" s="147">
        <f>E213*D213</f>
        <v>0</v>
      </c>
      <c r="G213" s="243">
        <f>+F213</f>
        <v>0</v>
      </c>
      <c r="H213" s="202">
        <v>0</v>
      </c>
    </row>
    <row r="214" spans="1:8">
      <c r="A214" s="76"/>
      <c r="B214" s="93"/>
      <c r="C214" s="79"/>
      <c r="D214" s="145"/>
      <c r="E214" s="346"/>
      <c r="F214" s="147"/>
      <c r="G214" s="243"/>
      <c r="H214" s="202"/>
    </row>
    <row r="215" spans="1:8" ht="24" customHeight="1">
      <c r="A215" s="76" t="s">
        <v>230</v>
      </c>
      <c r="B215" s="93" t="s">
        <v>231</v>
      </c>
      <c r="C215" s="79" t="s">
        <v>68</v>
      </c>
      <c r="D215" s="145">
        <v>75</v>
      </c>
      <c r="E215" s="346"/>
      <c r="F215" s="147">
        <f>E215*D215</f>
        <v>0</v>
      </c>
      <c r="G215" s="243">
        <f>+F215</f>
        <v>0</v>
      </c>
      <c r="H215" s="202">
        <v>0</v>
      </c>
    </row>
    <row r="216" spans="1:8">
      <c r="A216" s="76"/>
      <c r="B216" s="207"/>
      <c r="C216" s="79"/>
      <c r="D216" s="145"/>
      <c r="E216" s="346"/>
      <c r="F216" s="147"/>
      <c r="G216" s="243"/>
      <c r="H216" s="202"/>
    </row>
    <row r="217" spans="1:8" ht="60" customHeight="1">
      <c r="A217" s="76" t="s">
        <v>232</v>
      </c>
      <c r="B217" s="93" t="s">
        <v>233</v>
      </c>
      <c r="C217" s="79" t="s">
        <v>223</v>
      </c>
      <c r="D217" s="145">
        <v>463</v>
      </c>
      <c r="E217" s="346"/>
      <c r="F217" s="147">
        <f>E217*D217</f>
        <v>0</v>
      </c>
      <c r="G217" s="243">
        <f>+F217</f>
        <v>0</v>
      </c>
      <c r="H217" s="202">
        <v>0</v>
      </c>
    </row>
    <row r="218" spans="1:8">
      <c r="A218" s="76"/>
      <c r="B218" s="93"/>
      <c r="C218" s="79"/>
      <c r="D218" s="145"/>
      <c r="E218" s="346"/>
      <c r="F218" s="147"/>
      <c r="G218" s="243"/>
      <c r="H218" s="202"/>
    </row>
    <row r="219" spans="1:8" ht="120" customHeight="1">
      <c r="A219" s="76" t="s">
        <v>234</v>
      </c>
      <c r="B219" s="93" t="s">
        <v>235</v>
      </c>
      <c r="C219" s="79" t="s">
        <v>68</v>
      </c>
      <c r="D219" s="145">
        <v>6</v>
      </c>
      <c r="E219" s="346"/>
      <c r="F219" s="147">
        <f>E219*D219</f>
        <v>0</v>
      </c>
      <c r="G219" s="243">
        <f>+F219</f>
        <v>0</v>
      </c>
      <c r="H219" s="202">
        <v>0</v>
      </c>
    </row>
    <row r="220" spans="1:8">
      <c r="A220" s="76"/>
      <c r="B220" s="93"/>
      <c r="C220" s="79"/>
      <c r="D220" s="145"/>
      <c r="E220" s="346"/>
      <c r="F220" s="167"/>
      <c r="G220" s="243"/>
      <c r="H220" s="202"/>
    </row>
    <row r="221" spans="1:8" ht="84" customHeight="1">
      <c r="A221" s="76" t="s">
        <v>236</v>
      </c>
      <c r="B221" s="93" t="s">
        <v>237</v>
      </c>
      <c r="C221" s="79" t="s">
        <v>223</v>
      </c>
      <c r="D221" s="145">
        <v>8.6999999999999993</v>
      </c>
      <c r="E221" s="346"/>
      <c r="F221" s="147">
        <f>E221*D221</f>
        <v>0</v>
      </c>
      <c r="G221" s="243">
        <f>+F221</f>
        <v>0</v>
      </c>
      <c r="H221" s="202">
        <v>0</v>
      </c>
    </row>
    <row r="222" spans="1:8">
      <c r="A222" s="76"/>
      <c r="B222" s="93"/>
      <c r="C222" s="79"/>
      <c r="D222" s="145"/>
      <c r="E222" s="346"/>
      <c r="F222" s="167"/>
      <c r="G222" s="243"/>
      <c r="H222" s="202"/>
    </row>
    <row r="223" spans="1:8" ht="24" customHeight="1">
      <c r="A223" s="76" t="s">
        <v>238</v>
      </c>
      <c r="B223" s="93" t="s">
        <v>239</v>
      </c>
      <c r="C223" s="79" t="s">
        <v>240</v>
      </c>
      <c r="D223" s="145">
        <v>1</v>
      </c>
      <c r="E223" s="346"/>
      <c r="F223" s="147">
        <f>E223*D223</f>
        <v>0</v>
      </c>
      <c r="G223" s="243">
        <f t="shared" ref="G223:G229" si="0">+F223</f>
        <v>0</v>
      </c>
      <c r="H223" s="202">
        <v>0</v>
      </c>
    </row>
    <row r="224" spans="1:8">
      <c r="A224" s="76"/>
      <c r="B224" s="93"/>
      <c r="C224" s="79"/>
      <c r="D224" s="145"/>
      <c r="E224" s="346"/>
      <c r="F224" s="147"/>
      <c r="G224" s="243">
        <f t="shared" si="0"/>
        <v>0</v>
      </c>
      <c r="H224" s="202">
        <v>0</v>
      </c>
    </row>
    <row r="225" spans="1:8" ht="36" customHeight="1">
      <c r="A225" s="76" t="s">
        <v>241</v>
      </c>
      <c r="B225" s="93" t="s">
        <v>242</v>
      </c>
      <c r="C225" s="79" t="s">
        <v>240</v>
      </c>
      <c r="D225" s="145">
        <v>1</v>
      </c>
      <c r="E225" s="346"/>
      <c r="F225" s="147">
        <f>E225*D225</f>
        <v>0</v>
      </c>
      <c r="G225" s="243">
        <f t="shared" si="0"/>
        <v>0</v>
      </c>
      <c r="H225" s="202">
        <v>0</v>
      </c>
    </row>
    <row r="226" spans="1:8">
      <c r="A226" s="80"/>
      <c r="B226" s="93"/>
      <c r="C226" s="79"/>
      <c r="D226" s="145"/>
      <c r="E226" s="346"/>
      <c r="F226" s="147"/>
      <c r="G226" s="243">
        <f t="shared" si="0"/>
        <v>0</v>
      </c>
      <c r="H226" s="202">
        <v>0</v>
      </c>
    </row>
    <row r="227" spans="1:8" ht="36" customHeight="1">
      <c r="A227" s="76" t="s">
        <v>243</v>
      </c>
      <c r="B227" s="93" t="s">
        <v>244</v>
      </c>
      <c r="C227" s="79" t="s">
        <v>85</v>
      </c>
      <c r="D227" s="145">
        <v>1</v>
      </c>
      <c r="E227" s="346"/>
      <c r="F227" s="147">
        <f>E227*D227</f>
        <v>0</v>
      </c>
      <c r="G227" s="243">
        <f t="shared" si="0"/>
        <v>0</v>
      </c>
      <c r="H227" s="202">
        <v>0</v>
      </c>
    </row>
    <row r="228" spans="1:8">
      <c r="A228" s="80"/>
      <c r="B228" s="93"/>
      <c r="C228" s="79"/>
      <c r="D228" s="145"/>
      <c r="E228" s="346"/>
      <c r="F228" s="147"/>
      <c r="G228" s="243">
        <f t="shared" si="0"/>
        <v>0</v>
      </c>
      <c r="H228" s="202">
        <v>0</v>
      </c>
    </row>
    <row r="229" spans="1:8" ht="60" customHeight="1">
      <c r="A229" s="76" t="s">
        <v>245</v>
      </c>
      <c r="B229" s="93" t="s">
        <v>246</v>
      </c>
      <c r="C229" s="79" t="s">
        <v>223</v>
      </c>
      <c r="D229" s="145">
        <v>463</v>
      </c>
      <c r="E229" s="346"/>
      <c r="F229" s="147">
        <f>E229*D229</f>
        <v>0</v>
      </c>
      <c r="G229" s="243">
        <f t="shared" si="0"/>
        <v>0</v>
      </c>
      <c r="H229" s="202">
        <v>0</v>
      </c>
    </row>
    <row r="230" spans="1:8">
      <c r="A230" s="64"/>
      <c r="B230" s="190"/>
      <c r="C230" s="79"/>
      <c r="D230" s="145"/>
      <c r="E230" s="354"/>
      <c r="F230" s="167"/>
      <c r="G230" s="243"/>
      <c r="H230" s="202"/>
    </row>
    <row r="231" spans="1:8">
      <c r="A231" s="91" t="s">
        <v>219</v>
      </c>
      <c r="B231" s="118" t="s">
        <v>247</v>
      </c>
      <c r="C231" s="160"/>
      <c r="D231" s="172"/>
      <c r="E231" s="296"/>
      <c r="F231" s="166">
        <f>SUM(F207:F230)</f>
        <v>0</v>
      </c>
      <c r="G231" s="250">
        <f>SUM(G207:G230)</f>
        <v>0</v>
      </c>
      <c r="H231" s="250">
        <f>SUM(H207:H230)</f>
        <v>0</v>
      </c>
    </row>
    <row r="232" spans="1:8" ht="12.75" customHeight="1">
      <c r="A232" s="64"/>
      <c r="B232" s="189"/>
      <c r="C232" s="189"/>
      <c r="D232" s="189"/>
      <c r="E232" s="297"/>
      <c r="F232" s="167"/>
      <c r="G232" s="243"/>
      <c r="H232" s="202"/>
    </row>
    <row r="233" spans="1:8" ht="12.75" customHeight="1">
      <c r="A233" s="64"/>
      <c r="B233" s="189"/>
      <c r="C233" s="189"/>
      <c r="D233" s="189"/>
      <c r="E233" s="297"/>
      <c r="F233" s="167"/>
      <c r="G233" s="243"/>
      <c r="H233" s="202"/>
    </row>
    <row r="234" spans="1:8">
      <c r="A234" s="122" t="s">
        <v>57</v>
      </c>
      <c r="B234" s="123" t="s">
        <v>58</v>
      </c>
      <c r="C234" s="122"/>
      <c r="D234" s="188"/>
      <c r="E234" s="298"/>
      <c r="F234" s="247">
        <f>F71</f>
        <v>0</v>
      </c>
      <c r="G234" s="240">
        <f>+G71</f>
        <v>0</v>
      </c>
      <c r="H234" s="240">
        <f>+H71</f>
        <v>0</v>
      </c>
    </row>
    <row r="235" spans="1:8">
      <c r="A235" s="125" t="s">
        <v>89</v>
      </c>
      <c r="B235" s="158" t="s">
        <v>90</v>
      </c>
      <c r="C235" s="122"/>
      <c r="D235" s="188"/>
      <c r="E235" s="298"/>
      <c r="F235" s="247">
        <f>F106</f>
        <v>0</v>
      </c>
      <c r="G235" s="240">
        <f>+G106</f>
        <v>0</v>
      </c>
      <c r="H235" s="240">
        <f>+H106</f>
        <v>0</v>
      </c>
    </row>
    <row r="236" spans="1:8">
      <c r="A236" s="157" t="s">
        <v>125</v>
      </c>
      <c r="B236" s="124" t="s">
        <v>248</v>
      </c>
      <c r="C236" s="161"/>
      <c r="D236" s="188"/>
      <c r="E236" s="298"/>
      <c r="F236" s="247">
        <f>+F134</f>
        <v>0</v>
      </c>
      <c r="G236" s="240">
        <f>+G134</f>
        <v>0</v>
      </c>
      <c r="H236" s="240">
        <f>+H134</f>
        <v>0</v>
      </c>
    </row>
    <row r="237" spans="1:8">
      <c r="A237" s="157" t="s">
        <v>151</v>
      </c>
      <c r="B237" s="124" t="s">
        <v>152</v>
      </c>
      <c r="C237" s="161"/>
      <c r="D237" s="188"/>
      <c r="E237" s="298"/>
      <c r="F237" s="247">
        <f>F144</f>
        <v>0</v>
      </c>
      <c r="G237" s="240">
        <f>+G144</f>
        <v>0</v>
      </c>
      <c r="H237" s="240">
        <f>+H144</f>
        <v>0</v>
      </c>
    </row>
    <row r="238" spans="1:8">
      <c r="A238" s="125" t="s">
        <v>160</v>
      </c>
      <c r="B238" s="159" t="s">
        <v>161</v>
      </c>
      <c r="C238" s="122"/>
      <c r="D238" s="188"/>
      <c r="E238" s="298"/>
      <c r="F238" s="247">
        <f>F153</f>
        <v>0</v>
      </c>
      <c r="G238" s="240">
        <f>+G153</f>
        <v>0</v>
      </c>
      <c r="H238" s="240">
        <f>+H153</f>
        <v>0</v>
      </c>
    </row>
    <row r="239" spans="1:8">
      <c r="A239" s="125" t="s">
        <v>170</v>
      </c>
      <c r="B239" s="124" t="str">
        <f>+B155</f>
        <v xml:space="preserve">PROMETNA OPREMA </v>
      </c>
      <c r="C239" s="122"/>
      <c r="D239" s="188"/>
      <c r="E239" s="298"/>
      <c r="F239" s="247">
        <f>F191</f>
        <v>0</v>
      </c>
      <c r="G239" s="240">
        <f>+G191</f>
        <v>0</v>
      </c>
      <c r="H239" s="240">
        <f>+H191</f>
        <v>0</v>
      </c>
    </row>
    <row r="240" spans="1:8">
      <c r="A240" s="125" t="s">
        <v>207</v>
      </c>
      <c r="B240" s="124" t="str">
        <f>B193</f>
        <v>TUJE STORITVE</v>
      </c>
      <c r="C240" s="122"/>
      <c r="D240" s="188"/>
      <c r="E240" s="298"/>
      <c r="F240" s="247">
        <f>F203</f>
        <v>0</v>
      </c>
      <c r="G240" s="240">
        <f>+G203</f>
        <v>0</v>
      </c>
      <c r="H240" s="240">
        <f>+H203</f>
        <v>0</v>
      </c>
    </row>
    <row r="241" spans="1:8">
      <c r="A241" s="125" t="s">
        <v>219</v>
      </c>
      <c r="B241" s="124" t="str">
        <f>B205</f>
        <v>KABELSKA KANALIZACIJA</v>
      </c>
      <c r="C241" s="122"/>
      <c r="D241" s="188"/>
      <c r="E241" s="298"/>
      <c r="F241" s="247">
        <f>F231</f>
        <v>0</v>
      </c>
      <c r="G241" s="240">
        <f>+G231</f>
        <v>0</v>
      </c>
      <c r="H241" s="240">
        <f>+H231</f>
        <v>0</v>
      </c>
    </row>
    <row r="242" spans="1:8">
      <c r="A242" s="77"/>
      <c r="B242" s="73"/>
      <c r="C242" s="77"/>
      <c r="D242" s="186"/>
      <c r="E242" s="299"/>
      <c r="F242" s="147"/>
      <c r="G242" s="244"/>
      <c r="H242" s="249"/>
    </row>
    <row r="243" spans="1:8">
      <c r="A243" s="72"/>
      <c r="B243" s="16"/>
      <c r="C243" s="6"/>
      <c r="D243" s="145"/>
      <c r="E243" s="125" t="s">
        <v>249</v>
      </c>
      <c r="F243" s="247">
        <f>SUM(F234:F241)</f>
        <v>0</v>
      </c>
      <c r="G243" s="240">
        <f>SUM(G234:G241)</f>
        <v>0</v>
      </c>
      <c r="H243" s="240">
        <f>SUM(H234:H241)</f>
        <v>0</v>
      </c>
    </row>
    <row r="244" spans="1:8">
      <c r="A244" s="72"/>
      <c r="B244" s="16"/>
      <c r="C244" s="6"/>
      <c r="D244" s="145"/>
      <c r="E244" s="125" t="s">
        <v>250</v>
      </c>
      <c r="F244" s="247">
        <f>+F243*0.22</f>
        <v>0</v>
      </c>
      <c r="G244" s="240">
        <f>G243*0.22</f>
        <v>0</v>
      </c>
      <c r="H244" s="241">
        <v>0</v>
      </c>
    </row>
    <row r="245" spans="1:8">
      <c r="E245" s="162"/>
      <c r="F245" s="165"/>
      <c r="G245" s="201"/>
      <c r="H245" s="202"/>
    </row>
  </sheetData>
  <sheetProtection password="B051" sheet="1" objects="1" scenarios="1"/>
  <mergeCells count="4">
    <mergeCell ref="B134:C134"/>
    <mergeCell ref="B153:D153"/>
    <mergeCell ref="B144:C144"/>
    <mergeCell ref="B191:D191"/>
  </mergeCells>
  <pageMargins left="0.98425196850393704" right="0.59055118110236227" top="0.59055118110236227" bottom="1.377952755905512" header="0" footer="0.51181102362204722"/>
  <pageSetup paperSize="9" scale="77" fitToHeight="0" orientation="portrait" r:id="rId1"/>
  <headerFooter>
    <oddFooter>&amp;L&amp;8 Polnilna infrastruktura za avtobuse
&amp;C&amp;10 &amp;G
&amp;R&amp;"Arial,Krepko"&amp;18 PZI - 2/1&amp;"Arial,Navadno"&amp;8 
Št. projekta: 63/2025
Stran: &amp;P/&amp;N</oddFooter>
  </headerFooter>
  <rowBreaks count="1" manualBreakCount="1">
    <brk id="4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51"/>
  <sheetViews>
    <sheetView view="pageBreakPreview" topLeftCell="A231" zoomScaleNormal="100" zoomScaleSheetLayoutView="100" workbookViewId="0">
      <selection activeCell="F49" sqref="F49"/>
    </sheetView>
  </sheetViews>
  <sheetFormatPr defaultRowHeight="12"/>
  <cols>
    <col min="1" max="1" width="8.7109375" style="81" customWidth="1"/>
    <col min="2" max="2" width="33.7109375" style="105" customWidth="1"/>
    <col min="3" max="3" width="5.7109375" style="81" customWidth="1"/>
    <col min="4" max="4" width="8.7109375" style="165" customWidth="1"/>
    <col min="5" max="5" width="13.140625" style="294" bestFit="1" customWidth="1"/>
    <col min="6" max="7" width="13.140625" style="162" customWidth="1"/>
    <col min="8" max="8" width="14.28515625" style="165" customWidth="1"/>
    <col min="9" max="9" width="13.7109375" style="220" customWidth="1"/>
    <col min="10" max="10" width="13.7109375" style="221" customWidth="1"/>
    <col min="11" max="11" width="9.140625" style="80" customWidth="1"/>
    <col min="12" max="16384" width="9.140625" style="80"/>
  </cols>
  <sheetData>
    <row r="1" spans="1:12" s="87" customFormat="1" ht="12.75" customHeight="1">
      <c r="A1" s="126"/>
      <c r="B1" s="131"/>
      <c r="C1" s="126"/>
      <c r="D1" s="149"/>
      <c r="E1" s="149"/>
      <c r="F1" s="149"/>
      <c r="G1" s="149"/>
      <c r="H1" s="149"/>
      <c r="I1" s="219"/>
      <c r="J1" s="219"/>
    </row>
    <row r="2" spans="1:12" s="87" customFormat="1" ht="12.75" customHeight="1">
      <c r="A2" s="126"/>
      <c r="B2" s="131"/>
      <c r="C2" s="126"/>
      <c r="D2" s="149"/>
      <c r="E2" s="149"/>
      <c r="F2" s="149"/>
      <c r="G2" s="149"/>
      <c r="H2" s="149"/>
      <c r="I2" s="219"/>
      <c r="J2" s="219"/>
    </row>
    <row r="3" spans="1:12" s="87" customFormat="1" ht="12.75" customHeight="1">
      <c r="A3" s="126"/>
      <c r="B3" s="131"/>
      <c r="C3" s="126"/>
      <c r="D3" s="149"/>
      <c r="E3" s="149"/>
      <c r="F3" s="149"/>
      <c r="G3" s="149"/>
      <c r="H3" s="149"/>
      <c r="I3" s="219"/>
      <c r="J3" s="219"/>
    </row>
    <row r="4" spans="1:12" s="87" customFormat="1" ht="12.75" customHeight="1">
      <c r="A4" s="203"/>
      <c r="B4" s="204"/>
      <c r="C4" s="205"/>
      <c r="D4" s="206"/>
      <c r="E4" s="206"/>
      <c r="F4" s="206"/>
      <c r="G4" s="206"/>
      <c r="H4" s="248"/>
      <c r="I4" s="219"/>
      <c r="J4" s="219"/>
    </row>
    <row r="5" spans="1:12" s="87" customFormat="1" ht="24" customHeight="1">
      <c r="A5" s="91" t="s">
        <v>35</v>
      </c>
      <c r="B5" s="109" t="s">
        <v>36</v>
      </c>
      <c r="C5" s="91" t="s">
        <v>37</v>
      </c>
      <c r="D5" s="148" t="s">
        <v>38</v>
      </c>
      <c r="E5" s="148" t="s">
        <v>39</v>
      </c>
      <c r="F5" s="148" t="s">
        <v>40</v>
      </c>
      <c r="G5" s="251" t="s">
        <v>16</v>
      </c>
      <c r="H5" s="251" t="s">
        <v>17</v>
      </c>
    </row>
    <row r="6" spans="1:12">
      <c r="E6" s="162"/>
      <c r="F6" s="165"/>
      <c r="G6" s="201"/>
      <c r="H6" s="202"/>
    </row>
    <row r="7" spans="1:12" ht="15" customHeight="1">
      <c r="A7" s="155" t="s">
        <v>251</v>
      </c>
      <c r="B7" s="93"/>
      <c r="C7" s="79"/>
      <c r="D7" s="163"/>
      <c r="E7" s="299"/>
      <c r="F7" s="147"/>
      <c r="G7" s="201"/>
      <c r="H7" s="202"/>
    </row>
    <row r="8" spans="1:12" ht="12.75" customHeight="1">
      <c r="A8" s="153"/>
      <c r="B8" s="63"/>
      <c r="C8" s="79"/>
      <c r="D8" s="163"/>
      <c r="E8" s="299"/>
      <c r="F8" s="147"/>
      <c r="G8" s="201"/>
      <c r="H8" s="202"/>
    </row>
    <row r="9" spans="1:12" ht="12.75" customHeight="1">
      <c r="A9" s="96"/>
      <c r="B9" s="73"/>
      <c r="C9" s="79"/>
      <c r="D9" s="147"/>
      <c r="E9" s="299"/>
      <c r="F9" s="147"/>
      <c r="G9" s="201"/>
      <c r="H9" s="202"/>
    </row>
    <row r="10" spans="1:12">
      <c r="A10" s="95"/>
      <c r="B10" s="93"/>
      <c r="C10" s="79"/>
      <c r="D10" s="147"/>
      <c r="E10" s="299"/>
      <c r="F10" s="147"/>
      <c r="G10" s="201"/>
      <c r="H10" s="202"/>
    </row>
    <row r="11" spans="1:12">
      <c r="A11" s="95"/>
      <c r="B11" s="93"/>
      <c r="C11" s="79"/>
      <c r="D11" s="147"/>
      <c r="E11" s="299"/>
      <c r="F11" s="147"/>
      <c r="G11" s="201"/>
      <c r="H11" s="202"/>
    </row>
    <row r="12" spans="1:12" s="99" customFormat="1" ht="12.75" customHeight="1">
      <c r="A12" s="95"/>
      <c r="B12" s="93"/>
      <c r="C12" s="79"/>
      <c r="D12" s="147"/>
      <c r="E12" s="299"/>
      <c r="F12" s="147"/>
      <c r="G12" s="98"/>
      <c r="H12" s="98"/>
      <c r="K12" s="98"/>
      <c r="L12" s="98"/>
    </row>
    <row r="13" spans="1:12" ht="12.75" customHeight="1">
      <c r="A13" s="153"/>
      <c r="B13" s="95"/>
      <c r="C13" s="77"/>
      <c r="D13" s="169"/>
      <c r="E13" s="299"/>
      <c r="F13" s="147"/>
      <c r="G13" s="201"/>
      <c r="H13" s="202"/>
    </row>
    <row r="14" spans="1:12" ht="12.75" customHeight="1">
      <c r="A14" s="96" t="s">
        <v>42</v>
      </c>
      <c r="B14" s="95"/>
      <c r="C14" s="137"/>
      <c r="D14" s="170"/>
      <c r="E14" s="299"/>
      <c r="F14" s="147"/>
      <c r="G14" s="201"/>
      <c r="H14" s="202"/>
    </row>
    <row r="15" spans="1:12" ht="12.75" customHeight="1">
      <c r="A15" s="153"/>
      <c r="B15" s="73"/>
      <c r="C15" s="77"/>
      <c r="D15" s="169"/>
      <c r="E15" s="299"/>
      <c r="F15" s="147"/>
      <c r="G15" s="201"/>
      <c r="H15" s="202"/>
    </row>
    <row r="16" spans="1:12" ht="12.75" customHeight="1">
      <c r="A16" s="153"/>
      <c r="B16" s="63"/>
      <c r="C16" s="77"/>
      <c r="D16" s="169"/>
      <c r="E16" s="299"/>
      <c r="F16" s="147"/>
      <c r="G16" s="201"/>
      <c r="H16" s="202"/>
    </row>
    <row r="17" spans="1:8">
      <c r="A17" s="95"/>
      <c r="B17" s="93"/>
      <c r="C17" s="79"/>
      <c r="D17" s="147"/>
      <c r="E17" s="299"/>
      <c r="F17" s="147"/>
      <c r="G17" s="201"/>
      <c r="H17" s="202"/>
    </row>
    <row r="18" spans="1:8">
      <c r="A18" s="95"/>
      <c r="B18" s="93"/>
      <c r="C18" s="79"/>
      <c r="D18" s="147"/>
      <c r="E18" s="299"/>
      <c r="F18" s="147"/>
      <c r="G18" s="201"/>
      <c r="H18" s="202"/>
    </row>
    <row r="19" spans="1:8">
      <c r="A19" s="95"/>
      <c r="B19" s="93"/>
      <c r="C19" s="79"/>
      <c r="D19" s="147"/>
      <c r="E19" s="299"/>
      <c r="F19" s="147"/>
      <c r="G19" s="201"/>
      <c r="H19" s="202"/>
    </row>
    <row r="20" spans="1:8">
      <c r="A20" s="95"/>
      <c r="B20" s="95"/>
      <c r="C20" s="79"/>
      <c r="D20" s="163"/>
      <c r="E20" s="79"/>
      <c r="F20" s="163"/>
      <c r="G20" s="246"/>
      <c r="H20" s="202"/>
    </row>
    <row r="21" spans="1:8">
      <c r="A21" s="95"/>
      <c r="B21" s="95"/>
      <c r="C21" s="79"/>
      <c r="D21" s="163"/>
      <c r="E21" s="79"/>
      <c r="F21" s="163"/>
      <c r="G21" s="246"/>
      <c r="H21" s="202"/>
    </row>
    <row r="22" spans="1:8">
      <c r="A22" s="95"/>
      <c r="B22" s="95"/>
      <c r="C22" s="79"/>
      <c r="D22" s="163"/>
      <c r="E22" s="79"/>
      <c r="F22" s="163"/>
      <c r="G22" s="246"/>
      <c r="H22" s="202"/>
    </row>
    <row r="23" spans="1:8">
      <c r="A23" s="95"/>
      <c r="B23" s="95"/>
      <c r="C23" s="79"/>
      <c r="D23" s="163"/>
      <c r="E23" s="79"/>
      <c r="F23" s="163"/>
      <c r="G23" s="246"/>
      <c r="H23" s="202"/>
    </row>
    <row r="24" spans="1:8">
      <c r="A24" s="65" t="s">
        <v>43</v>
      </c>
      <c r="B24" s="95"/>
      <c r="C24" s="138"/>
      <c r="D24" s="301"/>
      <c r="E24" s="300"/>
      <c r="F24" s="163"/>
      <c r="G24" s="246"/>
      <c r="H24" s="202"/>
    </row>
    <row r="25" spans="1:8">
      <c r="A25" s="67"/>
      <c r="B25" s="95"/>
      <c r="C25" s="138"/>
      <c r="D25" s="301"/>
      <c r="E25" s="300"/>
      <c r="F25" s="163"/>
      <c r="G25" s="246"/>
      <c r="H25" s="202"/>
    </row>
    <row r="26" spans="1:8">
      <c r="A26" s="66" t="s">
        <v>44</v>
      </c>
      <c r="B26" s="95"/>
      <c r="C26" s="138"/>
      <c r="D26" s="301"/>
      <c r="E26" s="300"/>
      <c r="F26" s="163"/>
      <c r="G26" s="246"/>
      <c r="H26" s="202"/>
    </row>
    <row r="27" spans="1:8">
      <c r="A27" s="66" t="s">
        <v>45</v>
      </c>
      <c r="B27" s="95"/>
      <c r="C27" s="138"/>
      <c r="D27" s="301"/>
      <c r="E27" s="300"/>
      <c r="F27" s="163"/>
      <c r="G27" s="246"/>
      <c r="H27" s="202"/>
    </row>
    <row r="28" spans="1:8">
      <c r="A28" s="66" t="s">
        <v>46</v>
      </c>
      <c r="B28" s="95"/>
      <c r="C28" s="138"/>
      <c r="D28" s="301"/>
      <c r="E28" s="300"/>
      <c r="F28" s="163"/>
      <c r="G28" s="246"/>
      <c r="H28" s="202"/>
    </row>
    <row r="29" spans="1:8">
      <c r="A29" s="67"/>
      <c r="B29" s="95"/>
      <c r="C29" s="138"/>
      <c r="D29" s="301"/>
      <c r="E29" s="300"/>
      <c r="F29" s="163"/>
      <c r="G29" s="246"/>
      <c r="H29" s="202"/>
    </row>
    <row r="30" spans="1:8">
      <c r="A30" s="66" t="s">
        <v>47</v>
      </c>
      <c r="B30" s="95"/>
      <c r="C30" s="138"/>
      <c r="D30" s="301"/>
      <c r="E30" s="300"/>
      <c r="F30" s="163"/>
      <c r="G30" s="246"/>
      <c r="H30" s="202"/>
    </row>
    <row r="31" spans="1:8">
      <c r="A31" s="66" t="s">
        <v>48</v>
      </c>
      <c r="B31" s="95"/>
      <c r="C31" s="138"/>
      <c r="D31" s="301"/>
      <c r="E31" s="300"/>
      <c r="F31" s="163"/>
      <c r="G31" s="246"/>
      <c r="H31" s="202"/>
    </row>
    <row r="32" spans="1:8">
      <c r="A32" s="66" t="s">
        <v>49</v>
      </c>
      <c r="B32" s="95"/>
      <c r="C32" s="138"/>
      <c r="D32" s="301"/>
      <c r="E32" s="300"/>
      <c r="F32" s="163"/>
      <c r="G32" s="246"/>
      <c r="H32" s="202"/>
    </row>
    <row r="33" spans="1:8">
      <c r="A33" s="67"/>
      <c r="B33" s="95"/>
      <c r="C33" s="138"/>
      <c r="D33" s="301"/>
      <c r="E33" s="300"/>
      <c r="F33" s="163"/>
      <c r="G33" s="246"/>
      <c r="H33" s="202"/>
    </row>
    <row r="34" spans="1:8">
      <c r="A34" s="66" t="s">
        <v>50</v>
      </c>
      <c r="B34" s="95"/>
      <c r="C34" s="138"/>
      <c r="D34" s="301"/>
      <c r="E34" s="300"/>
      <c r="F34" s="163"/>
      <c r="G34" s="246"/>
      <c r="H34" s="202"/>
    </row>
    <row r="35" spans="1:8">
      <c r="A35" s="66" t="s">
        <v>51</v>
      </c>
      <c r="B35" s="95"/>
      <c r="C35" s="138"/>
      <c r="D35" s="301"/>
      <c r="E35" s="300"/>
      <c r="F35" s="163"/>
      <c r="G35" s="246"/>
      <c r="H35" s="202"/>
    </row>
    <row r="36" spans="1:8">
      <c r="A36" s="66" t="s">
        <v>52</v>
      </c>
      <c r="B36" s="95"/>
      <c r="C36" s="138"/>
      <c r="D36" s="301"/>
      <c r="E36" s="300"/>
      <c r="F36" s="163"/>
      <c r="G36" s="246"/>
      <c r="H36" s="202"/>
    </row>
    <row r="37" spans="1:8">
      <c r="A37" s="67"/>
      <c r="B37" s="95"/>
      <c r="C37" s="138"/>
      <c r="D37" s="301"/>
      <c r="E37" s="300"/>
      <c r="F37" s="163"/>
      <c r="G37" s="246"/>
      <c r="H37" s="202"/>
    </row>
    <row r="38" spans="1:8">
      <c r="A38" s="66" t="s">
        <v>53</v>
      </c>
      <c r="B38" s="95"/>
      <c r="C38" s="138"/>
      <c r="D38" s="301"/>
      <c r="E38" s="300"/>
      <c r="F38" s="163"/>
      <c r="G38" s="246"/>
      <c r="H38" s="202"/>
    </row>
    <row r="39" spans="1:8">
      <c r="A39" s="66" t="s">
        <v>54</v>
      </c>
      <c r="B39" s="95"/>
      <c r="C39" s="138"/>
      <c r="D39" s="301"/>
      <c r="E39" s="300"/>
      <c r="F39" s="163"/>
      <c r="G39" s="246"/>
      <c r="H39" s="202"/>
    </row>
    <row r="40" spans="1:8">
      <c r="A40" s="66" t="s">
        <v>55</v>
      </c>
      <c r="B40" s="95"/>
      <c r="C40" s="138"/>
      <c r="D40" s="301"/>
      <c r="E40" s="300"/>
      <c r="F40" s="163"/>
      <c r="G40" s="246"/>
      <c r="H40" s="202"/>
    </row>
    <row r="41" spans="1:8">
      <c r="A41" s="67"/>
      <c r="B41" s="95"/>
      <c r="C41" s="138"/>
      <c r="D41" s="301"/>
      <c r="E41" s="300"/>
      <c r="F41" s="163"/>
      <c r="G41" s="246"/>
      <c r="H41" s="202"/>
    </row>
    <row r="42" spans="1:8">
      <c r="A42" s="66" t="s">
        <v>56</v>
      </c>
      <c r="B42" s="95"/>
      <c r="C42" s="138"/>
      <c r="D42" s="301"/>
      <c r="E42" s="300"/>
      <c r="F42" s="163"/>
      <c r="G42" s="246"/>
      <c r="H42" s="202"/>
    </row>
    <row r="43" spans="1:8" ht="15" customHeight="1">
      <c r="A43" s="79"/>
      <c r="B43" s="95"/>
      <c r="C43" s="141"/>
      <c r="D43" s="164"/>
      <c r="E43" s="141"/>
      <c r="F43" s="164"/>
      <c r="G43" s="246"/>
      <c r="H43" s="202"/>
    </row>
    <row r="44" spans="1:8">
      <c r="E44" s="162"/>
      <c r="F44" s="165"/>
      <c r="G44" s="246"/>
      <c r="H44" s="202"/>
    </row>
    <row r="45" spans="1:8">
      <c r="A45" s="77" t="s">
        <v>57</v>
      </c>
      <c r="B45" s="63" t="s">
        <v>58</v>
      </c>
      <c r="C45" s="139"/>
      <c r="D45" s="147"/>
      <c r="E45" s="299"/>
      <c r="F45" s="147"/>
      <c r="G45" s="246"/>
      <c r="H45" s="202"/>
    </row>
    <row r="46" spans="1:8">
      <c r="A46" s="77"/>
      <c r="B46" s="63"/>
      <c r="C46" s="139"/>
      <c r="D46" s="147"/>
      <c r="E46" s="299"/>
      <c r="F46" s="147"/>
      <c r="G46" s="246"/>
      <c r="H46" s="202"/>
    </row>
    <row r="47" spans="1:8" ht="26.25" customHeight="1">
      <c r="A47" s="11" t="s">
        <v>59</v>
      </c>
      <c r="B47" s="75" t="s">
        <v>60</v>
      </c>
      <c r="C47" s="6" t="s">
        <v>61</v>
      </c>
      <c r="D47" s="145">
        <v>0.1</v>
      </c>
      <c r="E47" s="346"/>
      <c r="F47" s="147">
        <f>E47*D47</f>
        <v>0</v>
      </c>
      <c r="G47" s="243">
        <f>+F47</f>
        <v>0</v>
      </c>
      <c r="H47" s="202">
        <v>0</v>
      </c>
    </row>
    <row r="48" spans="1:8">
      <c r="A48" s="11"/>
      <c r="B48" s="75"/>
      <c r="C48" s="6"/>
      <c r="D48" s="145"/>
      <c r="E48" s="346"/>
      <c r="F48" s="147"/>
      <c r="G48" s="243"/>
      <c r="H48" s="202"/>
    </row>
    <row r="49" spans="1:12" ht="26.25" customHeight="1">
      <c r="A49" s="76">
        <v>11131</v>
      </c>
      <c r="B49" s="93" t="s">
        <v>62</v>
      </c>
      <c r="C49" s="142" t="s">
        <v>63</v>
      </c>
      <c r="D49" s="191">
        <v>145</v>
      </c>
      <c r="E49" s="350"/>
      <c r="F49" s="147">
        <f>E49*D49</f>
        <v>0</v>
      </c>
      <c r="G49" s="243">
        <f>+F49</f>
        <v>0</v>
      </c>
      <c r="H49" s="202">
        <v>0</v>
      </c>
    </row>
    <row r="50" spans="1:12">
      <c r="A50" s="11"/>
      <c r="B50" s="75"/>
      <c r="C50" s="6"/>
      <c r="D50" s="145"/>
      <c r="E50" s="346"/>
      <c r="F50" s="147"/>
      <c r="G50" s="243"/>
      <c r="H50" s="202"/>
    </row>
    <row r="51" spans="1:12" s="78" customFormat="1" ht="24" customHeight="1">
      <c r="A51" s="3" t="s">
        <v>69</v>
      </c>
      <c r="B51" s="128" t="s">
        <v>70</v>
      </c>
      <c r="C51" s="143" t="s">
        <v>71</v>
      </c>
      <c r="D51" s="145">
        <v>22.18</v>
      </c>
      <c r="E51" s="346"/>
      <c r="F51" s="147">
        <f>E51*D51</f>
        <v>0</v>
      </c>
      <c r="G51" s="243">
        <f>+F51</f>
        <v>0</v>
      </c>
      <c r="H51" s="202">
        <v>0</v>
      </c>
    </row>
    <row r="52" spans="1:12" s="78" customFormat="1">
      <c r="A52" s="3"/>
      <c r="B52" s="128"/>
      <c r="C52" s="143"/>
      <c r="D52" s="145"/>
      <c r="E52" s="346"/>
      <c r="F52" s="147"/>
      <c r="G52" s="243"/>
      <c r="H52" s="202"/>
    </row>
    <row r="53" spans="1:12" ht="24" customHeight="1">
      <c r="A53" s="3" t="s">
        <v>72</v>
      </c>
      <c r="B53" s="128" t="s">
        <v>73</v>
      </c>
      <c r="C53" s="143" t="s">
        <v>71</v>
      </c>
      <c r="D53" s="145">
        <v>12.5</v>
      </c>
      <c r="E53" s="346"/>
      <c r="F53" s="147">
        <f>E53*D53</f>
        <v>0</v>
      </c>
      <c r="G53" s="243">
        <f>+F53</f>
        <v>0</v>
      </c>
      <c r="H53" s="202">
        <v>0</v>
      </c>
    </row>
    <row r="54" spans="1:12" ht="9.75" customHeight="1">
      <c r="A54" s="3"/>
      <c r="B54" s="128"/>
      <c r="C54" s="143"/>
      <c r="D54" s="145"/>
      <c r="E54" s="346"/>
      <c r="F54" s="147"/>
      <c r="G54" s="243"/>
      <c r="H54" s="202"/>
    </row>
    <row r="55" spans="1:12" ht="24" customHeight="1">
      <c r="A55" s="3" t="s">
        <v>74</v>
      </c>
      <c r="B55" s="128" t="s">
        <v>75</v>
      </c>
      <c r="C55" s="143" t="s">
        <v>63</v>
      </c>
      <c r="D55" s="145">
        <v>21.45</v>
      </c>
      <c r="E55" s="346"/>
      <c r="F55" s="147">
        <f>E55*D55</f>
        <v>0</v>
      </c>
      <c r="G55" s="243">
        <f>+F55</f>
        <v>0</v>
      </c>
      <c r="H55" s="202">
        <v>0</v>
      </c>
    </row>
    <row r="56" spans="1:12">
      <c r="A56" s="3"/>
      <c r="B56" s="128"/>
      <c r="C56" s="143"/>
      <c r="D56" s="145"/>
      <c r="E56" s="346"/>
      <c r="F56" s="147"/>
      <c r="G56" s="243"/>
      <c r="H56" s="202"/>
    </row>
    <row r="57" spans="1:12" ht="24" customHeight="1">
      <c r="A57" s="81" t="s">
        <v>76</v>
      </c>
      <c r="B57" s="71" t="s">
        <v>77</v>
      </c>
      <c r="C57" s="143" t="s">
        <v>63</v>
      </c>
      <c r="D57" s="145">
        <v>5.46</v>
      </c>
      <c r="E57" s="352"/>
      <c r="F57" s="147">
        <f>E57*D57</f>
        <v>0</v>
      </c>
      <c r="G57" s="243">
        <f>+F57</f>
        <v>0</v>
      </c>
      <c r="H57" s="202">
        <v>0</v>
      </c>
    </row>
    <row r="58" spans="1:12">
      <c r="B58" s="71"/>
      <c r="C58" s="143"/>
      <c r="D58" s="145"/>
      <c r="E58" s="352"/>
      <c r="F58" s="147"/>
      <c r="G58" s="243"/>
      <c r="H58" s="202"/>
    </row>
    <row r="59" spans="1:12" ht="24" customHeight="1">
      <c r="A59" s="72" t="s">
        <v>252</v>
      </c>
      <c r="B59" s="93" t="s">
        <v>253</v>
      </c>
      <c r="C59" s="1" t="s">
        <v>254</v>
      </c>
      <c r="D59" s="195">
        <v>24</v>
      </c>
      <c r="E59" s="350"/>
      <c r="F59" s="147">
        <f>E59*D59</f>
        <v>0</v>
      </c>
      <c r="G59" s="243">
        <f>+F59</f>
        <v>0</v>
      </c>
      <c r="H59" s="202">
        <v>0</v>
      </c>
    </row>
    <row r="60" spans="1:12">
      <c r="A60" s="3"/>
      <c r="B60" s="128"/>
      <c r="C60" s="143"/>
      <c r="D60" s="145"/>
      <c r="E60" s="346"/>
      <c r="F60" s="147"/>
      <c r="G60" s="243"/>
      <c r="H60" s="202"/>
    </row>
    <row r="61" spans="1:12" s="81" customFormat="1" ht="24" customHeight="1">
      <c r="A61" s="70" t="s">
        <v>83</v>
      </c>
      <c r="B61" s="71" t="s">
        <v>84</v>
      </c>
      <c r="C61" s="6" t="s">
        <v>85</v>
      </c>
      <c r="D61" s="145">
        <v>2</v>
      </c>
      <c r="E61" s="346"/>
      <c r="F61" s="147">
        <f>E61*D61</f>
        <v>0</v>
      </c>
      <c r="G61" s="243">
        <f>+F61</f>
        <v>0</v>
      </c>
      <c r="H61" s="202">
        <v>0</v>
      </c>
      <c r="K61" s="80"/>
      <c r="L61" s="80"/>
    </row>
    <row r="62" spans="1:12" s="81" customFormat="1">
      <c r="A62" s="70"/>
      <c r="B62" s="71"/>
      <c r="C62" s="6"/>
      <c r="D62" s="145"/>
      <c r="E62" s="346"/>
      <c r="F62" s="147"/>
      <c r="G62" s="243"/>
      <c r="H62" s="202"/>
      <c r="K62" s="80"/>
      <c r="L62" s="80"/>
    </row>
    <row r="63" spans="1:12" s="81" customFormat="1" ht="24" customHeight="1">
      <c r="A63" s="70" t="s">
        <v>86</v>
      </c>
      <c r="B63" s="71" t="s">
        <v>87</v>
      </c>
      <c r="C63" s="6" t="s">
        <v>85</v>
      </c>
      <c r="D63" s="145">
        <v>2</v>
      </c>
      <c r="E63" s="346"/>
      <c r="F63" s="147">
        <f>E63*D63</f>
        <v>0</v>
      </c>
      <c r="G63" s="243">
        <f>+F63</f>
        <v>0</v>
      </c>
      <c r="H63" s="202">
        <v>0</v>
      </c>
      <c r="K63" s="80"/>
      <c r="L63" s="80"/>
    </row>
    <row r="64" spans="1:12" s="81" customFormat="1">
      <c r="A64" s="70"/>
      <c r="B64" s="71"/>
      <c r="C64" s="6"/>
      <c r="D64" s="145"/>
      <c r="E64" s="346"/>
      <c r="F64" s="147"/>
      <c r="G64" s="243"/>
      <c r="H64" s="202"/>
      <c r="K64" s="80"/>
      <c r="L64" s="80"/>
    </row>
    <row r="65" spans="1:12" s="81" customFormat="1">
      <c r="A65" s="108" t="s">
        <v>57</v>
      </c>
      <c r="B65" s="109" t="s">
        <v>88</v>
      </c>
      <c r="C65" s="108"/>
      <c r="D65" s="166"/>
      <c r="E65" s="353"/>
      <c r="F65" s="166">
        <f>SUM(F47:F64)</f>
        <v>0</v>
      </c>
      <c r="G65" s="250">
        <f>SUM(G47:G64)</f>
        <v>0</v>
      </c>
      <c r="H65" s="250">
        <f>SUM(H47:H64)</f>
        <v>0</v>
      </c>
      <c r="K65" s="80"/>
      <c r="L65" s="80"/>
    </row>
    <row r="66" spans="1:12" s="81" customFormat="1">
      <c r="A66" s="77"/>
      <c r="B66" s="73"/>
      <c r="C66" s="77"/>
      <c r="D66" s="167"/>
      <c r="E66" s="354"/>
      <c r="F66" s="167"/>
      <c r="G66" s="243"/>
      <c r="H66" s="202"/>
      <c r="K66" s="80"/>
      <c r="L66" s="80"/>
    </row>
    <row r="67" spans="1:12" s="81" customFormat="1">
      <c r="A67" s="64" t="s">
        <v>89</v>
      </c>
      <c r="B67" s="63" t="s">
        <v>90</v>
      </c>
      <c r="C67" s="79"/>
      <c r="D67" s="147"/>
      <c r="E67" s="346"/>
      <c r="F67" s="147"/>
      <c r="G67" s="243"/>
      <c r="H67" s="202"/>
      <c r="K67" s="80"/>
      <c r="L67" s="80"/>
    </row>
    <row r="68" spans="1:12" s="81" customFormat="1">
      <c r="A68" s="64"/>
      <c r="B68" s="63"/>
      <c r="C68" s="79"/>
      <c r="D68" s="147"/>
      <c r="E68" s="346"/>
      <c r="F68" s="147"/>
      <c r="G68" s="243"/>
      <c r="H68" s="202"/>
      <c r="K68" s="80"/>
      <c r="L68" s="80"/>
    </row>
    <row r="69" spans="1:12" s="81" customFormat="1" ht="24" customHeight="1">
      <c r="A69" s="76" t="s">
        <v>91</v>
      </c>
      <c r="B69" s="93" t="s">
        <v>92</v>
      </c>
      <c r="C69" s="76" t="s">
        <v>93</v>
      </c>
      <c r="D69" s="145">
        <v>210.57</v>
      </c>
      <c r="E69" s="346"/>
      <c r="F69" s="147">
        <f>E69*D69</f>
        <v>0</v>
      </c>
      <c r="G69" s="243">
        <f>+F69</f>
        <v>0</v>
      </c>
      <c r="H69" s="202">
        <v>0</v>
      </c>
      <c r="K69" s="80"/>
      <c r="L69" s="80"/>
    </row>
    <row r="70" spans="1:12" s="81" customFormat="1">
      <c r="A70" s="76"/>
      <c r="B70" s="93"/>
      <c r="C70" s="76"/>
      <c r="D70" s="145"/>
      <c r="E70" s="346"/>
      <c r="F70" s="147"/>
      <c r="G70" s="243"/>
      <c r="H70" s="202"/>
      <c r="K70" s="80"/>
      <c r="L70" s="80"/>
    </row>
    <row r="71" spans="1:12" s="81" customFormat="1" ht="36" customHeight="1">
      <c r="A71" s="76" t="s">
        <v>94</v>
      </c>
      <c r="B71" s="93" t="s">
        <v>95</v>
      </c>
      <c r="C71" s="6" t="s">
        <v>93</v>
      </c>
      <c r="D71" s="147">
        <v>0</v>
      </c>
      <c r="E71" s="346"/>
      <c r="F71" s="147">
        <f>E71*D71</f>
        <v>0</v>
      </c>
      <c r="G71" s="243">
        <f>+F71</f>
        <v>0</v>
      </c>
      <c r="H71" s="202">
        <v>0</v>
      </c>
      <c r="K71" s="80"/>
      <c r="L71" s="80"/>
    </row>
    <row r="72" spans="1:12" s="81" customFormat="1">
      <c r="A72" s="76"/>
      <c r="B72" s="93"/>
      <c r="C72" s="6"/>
      <c r="D72" s="147"/>
      <c r="E72" s="346"/>
      <c r="F72" s="147"/>
      <c r="G72" s="243"/>
      <c r="H72" s="202"/>
      <c r="K72" s="80"/>
      <c r="L72" s="80"/>
    </row>
    <row r="73" spans="1:12" s="81" customFormat="1" ht="60" customHeight="1">
      <c r="A73" s="76" t="s">
        <v>96</v>
      </c>
      <c r="B73" s="93" t="s">
        <v>97</v>
      </c>
      <c r="C73" s="6" t="s">
        <v>93</v>
      </c>
      <c r="D73" s="130"/>
      <c r="E73" s="350"/>
      <c r="F73" s="147">
        <f>E73*D73</f>
        <v>0</v>
      </c>
      <c r="G73" s="243">
        <f>+F73</f>
        <v>0</v>
      </c>
      <c r="H73" s="202">
        <v>0</v>
      </c>
      <c r="K73" s="80"/>
      <c r="L73" s="80"/>
    </row>
    <row r="74" spans="1:12" s="81" customFormat="1" ht="36" customHeight="1">
      <c r="A74" s="77"/>
      <c r="B74" s="193" t="s">
        <v>255</v>
      </c>
      <c r="C74" s="79"/>
      <c r="D74" s="145"/>
      <c r="E74" s="346"/>
      <c r="F74" s="147"/>
      <c r="G74" s="243"/>
      <c r="H74" s="202"/>
      <c r="K74" s="80"/>
      <c r="L74" s="80"/>
    </row>
    <row r="75" spans="1:12" s="81" customFormat="1">
      <c r="A75" s="77"/>
      <c r="B75" s="193"/>
      <c r="C75" s="79"/>
      <c r="D75" s="145"/>
      <c r="E75" s="346"/>
      <c r="F75" s="147"/>
      <c r="G75" s="243"/>
      <c r="H75" s="202"/>
      <c r="K75" s="80"/>
      <c r="L75" s="80"/>
    </row>
    <row r="76" spans="1:12" s="81" customFormat="1" ht="24" customHeight="1">
      <c r="A76" s="76" t="s">
        <v>99</v>
      </c>
      <c r="B76" s="93" t="s">
        <v>100</v>
      </c>
      <c r="C76" s="76" t="s">
        <v>71</v>
      </c>
      <c r="D76" s="145"/>
      <c r="E76" s="346"/>
      <c r="F76" s="147">
        <f>E76*D76</f>
        <v>0</v>
      </c>
      <c r="G76" s="243">
        <f>+F76</f>
        <v>0</v>
      </c>
      <c r="H76" s="202">
        <v>0</v>
      </c>
      <c r="K76" s="80"/>
      <c r="L76" s="80"/>
    </row>
    <row r="77" spans="1:12" s="81" customFormat="1">
      <c r="A77" s="76"/>
      <c r="B77" s="93"/>
      <c r="C77" s="76"/>
      <c r="D77" s="145"/>
      <c r="E77" s="346"/>
      <c r="F77" s="147"/>
      <c r="G77" s="243"/>
      <c r="H77" s="202"/>
      <c r="K77" s="80"/>
      <c r="L77" s="80"/>
    </row>
    <row r="78" spans="1:12" s="81" customFormat="1" ht="37.5" customHeight="1">
      <c r="A78" s="76" t="s">
        <v>101</v>
      </c>
      <c r="B78" s="93" t="s">
        <v>102</v>
      </c>
      <c r="C78" s="76" t="s">
        <v>71</v>
      </c>
      <c r="D78" s="145"/>
      <c r="E78" s="346"/>
      <c r="F78" s="147">
        <f>E78*D78</f>
        <v>0</v>
      </c>
      <c r="G78" s="243">
        <f>+F78</f>
        <v>0</v>
      </c>
      <c r="H78" s="202">
        <v>0</v>
      </c>
      <c r="K78" s="80"/>
      <c r="L78" s="80"/>
    </row>
    <row r="79" spans="1:12" s="81" customFormat="1">
      <c r="A79" s="76"/>
      <c r="B79" s="93"/>
      <c r="C79" s="76"/>
      <c r="D79" s="145"/>
      <c r="E79" s="346"/>
      <c r="F79" s="147"/>
      <c r="G79" s="243"/>
      <c r="H79" s="202"/>
      <c r="K79" s="80"/>
      <c r="L79" s="80"/>
    </row>
    <row r="80" spans="1:12" s="81" customFormat="1" ht="24" customHeight="1">
      <c r="A80" s="76" t="s">
        <v>256</v>
      </c>
      <c r="B80" s="93" t="s">
        <v>257</v>
      </c>
      <c r="C80" s="76" t="s">
        <v>93</v>
      </c>
      <c r="D80" s="147"/>
      <c r="E80" s="346"/>
      <c r="F80" s="147">
        <f>E80*D80</f>
        <v>0</v>
      </c>
      <c r="G80" s="243">
        <f>+F80</f>
        <v>0</v>
      </c>
      <c r="H80" s="202">
        <v>0</v>
      </c>
      <c r="K80" s="80"/>
      <c r="L80" s="80"/>
    </row>
    <row r="81" spans="1:12" s="81" customFormat="1">
      <c r="A81" s="76"/>
      <c r="B81" s="93"/>
      <c r="C81" s="76"/>
      <c r="D81" s="147"/>
      <c r="E81" s="346"/>
      <c r="F81" s="147"/>
      <c r="G81" s="243"/>
      <c r="H81" s="202"/>
      <c r="K81" s="80"/>
      <c r="L81" s="80"/>
    </row>
    <row r="82" spans="1:12" s="81" customFormat="1" ht="24" customHeight="1">
      <c r="A82" s="76" t="s">
        <v>103</v>
      </c>
      <c r="B82" s="93" t="s">
        <v>104</v>
      </c>
      <c r="C82" s="6" t="s">
        <v>93</v>
      </c>
      <c r="D82" s="145"/>
      <c r="E82" s="346"/>
      <c r="F82" s="147">
        <f>E82*D82</f>
        <v>0</v>
      </c>
      <c r="G82" s="243">
        <f>+F82</f>
        <v>0</v>
      </c>
      <c r="H82" s="202">
        <v>0</v>
      </c>
      <c r="K82" s="80"/>
      <c r="L82" s="80"/>
    </row>
    <row r="83" spans="1:12" s="81" customFormat="1" ht="36" customHeight="1">
      <c r="A83" s="76"/>
      <c r="B83" s="193" t="s">
        <v>105</v>
      </c>
      <c r="C83" s="6"/>
      <c r="D83" s="145"/>
      <c r="E83" s="346"/>
      <c r="F83" s="147"/>
      <c r="G83" s="243"/>
      <c r="H83" s="202"/>
      <c r="K83" s="80"/>
      <c r="L83" s="80"/>
    </row>
    <row r="84" spans="1:12" s="81" customFormat="1">
      <c r="A84" s="76"/>
      <c r="B84" s="93"/>
      <c r="C84" s="6"/>
      <c r="D84" s="145"/>
      <c r="E84" s="346"/>
      <c r="F84" s="147"/>
      <c r="G84" s="243"/>
      <c r="H84" s="202"/>
      <c r="K84" s="80"/>
      <c r="L84" s="80"/>
    </row>
    <row r="85" spans="1:12" s="81" customFormat="1" ht="30" customHeight="1">
      <c r="A85" s="76" t="s">
        <v>106</v>
      </c>
      <c r="B85" s="93" t="s">
        <v>107</v>
      </c>
      <c r="C85" s="6" t="s">
        <v>93</v>
      </c>
      <c r="D85" s="145"/>
      <c r="E85" s="346"/>
      <c r="F85" s="147">
        <f>E85*D85</f>
        <v>0</v>
      </c>
      <c r="G85" s="243">
        <f>+F85</f>
        <v>0</v>
      </c>
      <c r="H85" s="202">
        <v>0</v>
      </c>
      <c r="K85" s="80"/>
      <c r="L85" s="80"/>
    </row>
    <row r="86" spans="1:12" s="81" customFormat="1">
      <c r="A86" s="76"/>
      <c r="B86" s="93"/>
      <c r="C86" s="6"/>
      <c r="D86" s="145"/>
      <c r="E86" s="346"/>
      <c r="F86" s="147"/>
      <c r="G86" s="243"/>
      <c r="H86" s="202"/>
      <c r="K86" s="80"/>
      <c r="L86" s="80"/>
    </row>
    <row r="87" spans="1:12" s="81" customFormat="1" ht="48" customHeight="1">
      <c r="A87" s="76" t="s">
        <v>111</v>
      </c>
      <c r="B87" s="93" t="s">
        <v>112</v>
      </c>
      <c r="C87" s="6" t="s">
        <v>93</v>
      </c>
      <c r="D87" s="145">
        <v>49</v>
      </c>
      <c r="E87" s="346"/>
      <c r="F87" s="147">
        <f>E87*D87</f>
        <v>0</v>
      </c>
      <c r="G87" s="243">
        <f>+F87</f>
        <v>0</v>
      </c>
      <c r="H87" s="202">
        <v>0</v>
      </c>
      <c r="K87" s="80"/>
      <c r="L87" s="80"/>
    </row>
    <row r="88" spans="1:12" s="81" customFormat="1">
      <c r="A88" s="76"/>
      <c r="B88" s="93"/>
      <c r="C88" s="6"/>
      <c r="D88" s="145"/>
      <c r="E88" s="346"/>
      <c r="F88" s="147"/>
      <c r="G88" s="243"/>
      <c r="H88" s="202"/>
      <c r="K88" s="80"/>
      <c r="L88" s="80"/>
    </row>
    <row r="89" spans="1:12" s="81" customFormat="1" ht="24" customHeight="1">
      <c r="A89" s="76" t="s">
        <v>258</v>
      </c>
      <c r="B89" s="93" t="s">
        <v>259</v>
      </c>
      <c r="C89" s="6" t="s">
        <v>93</v>
      </c>
      <c r="D89" s="145">
        <v>18</v>
      </c>
      <c r="E89" s="346"/>
      <c r="F89" s="147">
        <f>E89*D89</f>
        <v>0</v>
      </c>
      <c r="G89" s="243">
        <f>+F89</f>
        <v>0</v>
      </c>
      <c r="H89" s="202">
        <v>0</v>
      </c>
      <c r="K89" s="80"/>
      <c r="L89" s="80"/>
    </row>
    <row r="90" spans="1:12" s="81" customFormat="1">
      <c r="A90" s="76"/>
      <c r="B90" s="93"/>
      <c r="C90" s="76"/>
      <c r="D90" s="145"/>
      <c r="E90" s="346"/>
      <c r="F90" s="147"/>
      <c r="G90" s="243"/>
      <c r="H90" s="202"/>
      <c r="K90" s="80"/>
      <c r="L90" s="80"/>
    </row>
    <row r="91" spans="1:12" s="81" customFormat="1" ht="25.5" customHeight="1">
      <c r="A91" s="76" t="s">
        <v>113</v>
      </c>
      <c r="B91" s="93" t="s">
        <v>114</v>
      </c>
      <c r="C91" s="76" t="s">
        <v>71</v>
      </c>
      <c r="D91" s="145"/>
      <c r="E91" s="346"/>
      <c r="F91" s="147">
        <f>E91*D91</f>
        <v>0</v>
      </c>
      <c r="G91" s="243">
        <f>+F91</f>
        <v>0</v>
      </c>
      <c r="H91" s="202">
        <v>0</v>
      </c>
      <c r="K91" s="80"/>
      <c r="L91" s="80"/>
    </row>
    <row r="92" spans="1:12" s="81" customFormat="1" ht="12.75" customHeight="1">
      <c r="A92" s="76"/>
      <c r="B92" s="174"/>
      <c r="C92" s="76"/>
      <c r="D92" s="145"/>
      <c r="E92" s="346"/>
      <c r="F92" s="147"/>
      <c r="G92" s="243"/>
      <c r="H92" s="202"/>
      <c r="K92" s="80"/>
      <c r="L92" s="80"/>
    </row>
    <row r="93" spans="1:12" s="81" customFormat="1" ht="13.5" customHeight="1">
      <c r="A93" s="76" t="s">
        <v>115</v>
      </c>
      <c r="B93" s="93" t="s">
        <v>116</v>
      </c>
      <c r="C93" s="76" t="s">
        <v>71</v>
      </c>
      <c r="D93" s="145"/>
      <c r="E93" s="346"/>
      <c r="F93" s="147">
        <f>E93*D93</f>
        <v>0</v>
      </c>
      <c r="G93" s="243">
        <f>+F93</f>
        <v>0</v>
      </c>
      <c r="H93" s="202">
        <v>0</v>
      </c>
      <c r="K93" s="80"/>
      <c r="L93" s="80"/>
    </row>
    <row r="94" spans="1:12" s="81" customFormat="1" ht="12.75" customHeight="1">
      <c r="A94" s="76"/>
      <c r="B94" s="174"/>
      <c r="C94" s="76"/>
      <c r="D94" s="145"/>
      <c r="E94" s="346"/>
      <c r="F94" s="147"/>
      <c r="G94" s="243"/>
      <c r="H94" s="202"/>
      <c r="K94" s="80"/>
      <c r="L94" s="80"/>
    </row>
    <row r="95" spans="1:12" s="81" customFormat="1" ht="25.5" customHeight="1">
      <c r="A95" s="76" t="s">
        <v>117</v>
      </c>
      <c r="B95" s="93" t="s">
        <v>118</v>
      </c>
      <c r="C95" s="76" t="s">
        <v>119</v>
      </c>
      <c r="D95" s="145"/>
      <c r="E95" s="346"/>
      <c r="F95" s="147">
        <f>D95*E95</f>
        <v>0</v>
      </c>
      <c r="G95" s="243">
        <f>+F95</f>
        <v>0</v>
      </c>
      <c r="H95" s="202">
        <v>0</v>
      </c>
      <c r="K95" s="80"/>
      <c r="L95" s="80"/>
    </row>
    <row r="96" spans="1:12" s="81" customFormat="1" ht="12.75" customHeight="1">
      <c r="A96" s="76"/>
      <c r="B96" s="174"/>
      <c r="C96" s="76"/>
      <c r="D96" s="145"/>
      <c r="E96" s="346"/>
      <c r="F96" s="147"/>
      <c r="G96" s="243"/>
      <c r="H96" s="202"/>
      <c r="K96" s="80"/>
      <c r="L96" s="80"/>
    </row>
    <row r="97" spans="1:12" s="81" customFormat="1" ht="12.75" customHeight="1">
      <c r="A97" s="76" t="s">
        <v>120</v>
      </c>
      <c r="B97" s="174" t="s">
        <v>121</v>
      </c>
      <c r="C97" s="76" t="s">
        <v>119</v>
      </c>
      <c r="D97" s="145"/>
      <c r="E97" s="346"/>
      <c r="F97" s="147">
        <f>D97*E97</f>
        <v>0</v>
      </c>
      <c r="G97" s="243">
        <f>+F97</f>
        <v>0</v>
      </c>
      <c r="H97" s="202">
        <v>0</v>
      </c>
      <c r="K97" s="80"/>
      <c r="L97" s="80"/>
    </row>
    <row r="98" spans="1:12" s="81" customFormat="1" ht="12.75" customHeight="1">
      <c r="A98" s="76"/>
      <c r="B98" s="174"/>
      <c r="C98" s="76"/>
      <c r="D98" s="145"/>
      <c r="E98" s="346"/>
      <c r="F98" s="147"/>
      <c r="G98" s="243"/>
      <c r="H98" s="202"/>
      <c r="K98" s="80"/>
      <c r="L98" s="80"/>
    </row>
    <row r="99" spans="1:12" s="81" customFormat="1" ht="25.5" customHeight="1">
      <c r="A99" s="76" t="s">
        <v>122</v>
      </c>
      <c r="B99" s="93" t="s">
        <v>123</v>
      </c>
      <c r="C99" s="76" t="s">
        <v>119</v>
      </c>
      <c r="D99" s="145"/>
      <c r="E99" s="346"/>
      <c r="F99" s="147">
        <f>D99*E99</f>
        <v>0</v>
      </c>
      <c r="G99" s="243">
        <f>+F99</f>
        <v>0</v>
      </c>
      <c r="H99" s="202">
        <v>0</v>
      </c>
      <c r="K99" s="80"/>
      <c r="L99" s="80"/>
    </row>
    <row r="100" spans="1:12">
      <c r="A100" s="76"/>
      <c r="B100" s="93"/>
      <c r="C100" s="76"/>
      <c r="D100" s="130"/>
      <c r="E100" s="357"/>
      <c r="F100" s="147"/>
      <c r="G100" s="243"/>
      <c r="H100" s="202"/>
    </row>
    <row r="101" spans="1:12">
      <c r="A101" s="108" t="s">
        <v>89</v>
      </c>
      <c r="B101" s="109" t="s">
        <v>124</v>
      </c>
      <c r="C101" s="108"/>
      <c r="D101" s="166"/>
      <c r="E101" s="353"/>
      <c r="F101" s="166">
        <f>SUM(F68:F100)</f>
        <v>0</v>
      </c>
      <c r="G101" s="250">
        <f>SUM(G69:G100)</f>
        <v>0</v>
      </c>
      <c r="H101" s="250">
        <f>SUM(H69:H100)</f>
        <v>0</v>
      </c>
    </row>
    <row r="102" spans="1:12">
      <c r="A102" s="77"/>
      <c r="B102" s="73"/>
      <c r="C102" s="77"/>
      <c r="D102" s="167"/>
      <c r="E102" s="354"/>
      <c r="F102" s="167"/>
      <c r="G102" s="243"/>
      <c r="H102" s="202"/>
    </row>
    <row r="103" spans="1:12">
      <c r="A103" s="77" t="s">
        <v>125</v>
      </c>
      <c r="B103" s="95" t="s">
        <v>126</v>
      </c>
      <c r="C103" s="79"/>
      <c r="D103" s="147"/>
      <c r="E103" s="346"/>
      <c r="F103" s="147"/>
      <c r="G103" s="243"/>
      <c r="H103" s="202"/>
    </row>
    <row r="104" spans="1:12">
      <c r="A104" s="77"/>
      <c r="B104" s="95"/>
      <c r="C104" s="79"/>
      <c r="D104" s="147"/>
      <c r="E104" s="346"/>
      <c r="F104" s="147"/>
      <c r="G104" s="243"/>
      <c r="H104" s="202"/>
    </row>
    <row r="105" spans="1:12" ht="38.25" customHeight="1">
      <c r="A105" s="76" t="s">
        <v>127</v>
      </c>
      <c r="B105" s="93" t="s">
        <v>128</v>
      </c>
      <c r="C105" s="6" t="s">
        <v>93</v>
      </c>
      <c r="D105" s="145"/>
      <c r="E105" s="346"/>
      <c r="F105" s="147">
        <f>E105*D105</f>
        <v>0</v>
      </c>
      <c r="G105" s="243">
        <f>+F105</f>
        <v>0</v>
      </c>
      <c r="H105" s="202">
        <v>0</v>
      </c>
    </row>
    <row r="106" spans="1:12">
      <c r="A106" s="76"/>
      <c r="B106" s="93"/>
      <c r="C106" s="6"/>
      <c r="D106" s="145"/>
      <c r="E106" s="346"/>
      <c r="F106" s="147"/>
      <c r="G106" s="243"/>
      <c r="H106" s="202"/>
    </row>
    <row r="107" spans="1:12" ht="39" customHeight="1">
      <c r="A107" s="76" t="s">
        <v>129</v>
      </c>
      <c r="B107" s="110" t="s">
        <v>130</v>
      </c>
      <c r="C107" s="76" t="s">
        <v>71</v>
      </c>
      <c r="D107" s="145"/>
      <c r="E107" s="346"/>
      <c r="F107" s="147">
        <f>E107*D107</f>
        <v>0</v>
      </c>
      <c r="G107" s="243">
        <f>+F107</f>
        <v>0</v>
      </c>
      <c r="H107" s="202">
        <v>0</v>
      </c>
    </row>
    <row r="108" spans="1:12">
      <c r="A108" s="76"/>
      <c r="B108" s="111"/>
      <c r="C108" s="76"/>
      <c r="D108" s="145"/>
      <c r="E108" s="346"/>
      <c r="F108" s="147"/>
      <c r="G108" s="243"/>
      <c r="H108" s="202"/>
    </row>
    <row r="109" spans="1:12" ht="60" customHeight="1">
      <c r="A109" s="76" t="s">
        <v>129</v>
      </c>
      <c r="B109" s="110" t="s">
        <v>131</v>
      </c>
      <c r="C109" s="76" t="s">
        <v>71</v>
      </c>
      <c r="D109" s="145"/>
      <c r="E109" s="346"/>
      <c r="F109" s="147">
        <f>E109*D109</f>
        <v>0</v>
      </c>
      <c r="G109" s="243">
        <f>+F109</f>
        <v>0</v>
      </c>
      <c r="H109" s="202">
        <v>0</v>
      </c>
    </row>
    <row r="110" spans="1:12">
      <c r="A110" s="111"/>
      <c r="B110" s="111"/>
      <c r="C110" s="76"/>
      <c r="D110" s="145"/>
      <c r="E110" s="346"/>
      <c r="F110" s="147"/>
      <c r="G110" s="243"/>
      <c r="H110" s="202"/>
    </row>
    <row r="111" spans="1:12" s="81" customFormat="1" ht="60" customHeight="1">
      <c r="A111" s="111" t="s">
        <v>132</v>
      </c>
      <c r="B111" s="110" t="s">
        <v>133</v>
      </c>
      <c r="C111" s="76" t="s">
        <v>71</v>
      </c>
      <c r="D111" s="145"/>
      <c r="E111" s="346"/>
      <c r="F111" s="147">
        <f>E111*D111</f>
        <v>0</v>
      </c>
      <c r="G111" s="243">
        <f>+F111</f>
        <v>0</v>
      </c>
      <c r="H111" s="202">
        <v>0</v>
      </c>
      <c r="K111" s="80"/>
      <c r="L111" s="80"/>
    </row>
    <row r="112" spans="1:12" s="81" customFormat="1">
      <c r="A112" s="111"/>
      <c r="B112" s="110"/>
      <c r="C112" s="76"/>
      <c r="D112" s="145"/>
      <c r="E112" s="346"/>
      <c r="F112" s="147"/>
      <c r="G112" s="243"/>
      <c r="H112" s="202"/>
      <c r="K112" s="80"/>
      <c r="L112" s="80"/>
    </row>
    <row r="113" spans="1:12" s="81" customFormat="1" ht="60" customHeight="1">
      <c r="A113" s="111" t="s">
        <v>134</v>
      </c>
      <c r="B113" s="110" t="s">
        <v>135</v>
      </c>
      <c r="C113" s="76" t="s">
        <v>71</v>
      </c>
      <c r="D113" s="145"/>
      <c r="E113" s="346"/>
      <c r="F113" s="147">
        <f>D113*E113</f>
        <v>0</v>
      </c>
      <c r="G113" s="243">
        <f>+F113</f>
        <v>0</v>
      </c>
      <c r="H113" s="202">
        <v>0</v>
      </c>
      <c r="K113" s="80"/>
      <c r="L113" s="80"/>
    </row>
    <row r="114" spans="1:12" s="81" customFormat="1">
      <c r="A114" s="111"/>
      <c r="B114" s="110"/>
      <c r="C114" s="76"/>
      <c r="D114" s="145"/>
      <c r="E114" s="346"/>
      <c r="F114" s="147"/>
      <c r="G114" s="243"/>
      <c r="H114" s="202"/>
      <c r="K114" s="80"/>
      <c r="L114" s="80"/>
    </row>
    <row r="115" spans="1:12" ht="24" customHeight="1">
      <c r="A115" s="70" t="s">
        <v>136</v>
      </c>
      <c r="B115" s="110" t="s">
        <v>137</v>
      </c>
      <c r="D115" s="81"/>
      <c r="E115" s="352"/>
      <c r="F115" s="201"/>
      <c r="G115" s="243"/>
      <c r="H115" s="202"/>
    </row>
    <row r="116" spans="1:12" ht="13.5" customHeight="1">
      <c r="A116" s="70"/>
      <c r="B116" s="110" t="s">
        <v>138</v>
      </c>
      <c r="C116" s="76" t="s">
        <v>63</v>
      </c>
      <c r="D116" s="145"/>
      <c r="E116" s="346"/>
      <c r="F116" s="147">
        <f>E116*D116</f>
        <v>0</v>
      </c>
      <c r="G116" s="243">
        <f>+F116</f>
        <v>0</v>
      </c>
      <c r="H116" s="202">
        <v>0</v>
      </c>
    </row>
    <row r="117" spans="1:12" ht="13.5" customHeight="1">
      <c r="A117" s="70"/>
      <c r="B117" s="83" t="s">
        <v>139</v>
      </c>
      <c r="C117" s="76" t="s">
        <v>63</v>
      </c>
      <c r="D117" s="145"/>
      <c r="E117" s="346"/>
      <c r="F117" s="147">
        <f>E117*D117</f>
        <v>0</v>
      </c>
      <c r="G117" s="243">
        <f>+F117</f>
        <v>0</v>
      </c>
      <c r="H117" s="202">
        <v>0</v>
      </c>
    </row>
    <row r="118" spans="1:12">
      <c r="A118" s="111"/>
      <c r="B118" s="110"/>
      <c r="C118" s="76"/>
      <c r="D118" s="145"/>
      <c r="E118" s="346"/>
      <c r="F118" s="147"/>
      <c r="G118" s="243"/>
      <c r="H118" s="202"/>
    </row>
    <row r="119" spans="1:12" ht="25.5" customHeight="1">
      <c r="A119" s="70" t="s">
        <v>140</v>
      </c>
      <c r="B119" s="110" t="s">
        <v>141</v>
      </c>
      <c r="C119" s="76" t="s">
        <v>71</v>
      </c>
      <c r="D119" s="145"/>
      <c r="E119" s="346"/>
      <c r="F119" s="147">
        <f>E119*D119</f>
        <v>0</v>
      </c>
      <c r="G119" s="243">
        <f>+F119</f>
        <v>0</v>
      </c>
      <c r="H119" s="202">
        <v>0</v>
      </c>
    </row>
    <row r="120" spans="1:12">
      <c r="A120" s="70"/>
      <c r="B120" s="83"/>
      <c r="C120" s="76"/>
      <c r="D120" s="145"/>
      <c r="E120" s="346"/>
      <c r="F120" s="147"/>
      <c r="G120" s="243"/>
      <c r="H120" s="202"/>
    </row>
    <row r="121" spans="1:12" ht="36" customHeight="1">
      <c r="A121" s="70" t="s">
        <v>144</v>
      </c>
      <c r="B121" s="110" t="s">
        <v>145</v>
      </c>
      <c r="C121" s="76" t="s">
        <v>63</v>
      </c>
      <c r="D121" s="145"/>
      <c r="E121" s="346"/>
      <c r="F121" s="147">
        <f>D121*E121</f>
        <v>0</v>
      </c>
      <c r="G121" s="243">
        <f>+F121</f>
        <v>0</v>
      </c>
      <c r="H121" s="202">
        <v>0</v>
      </c>
    </row>
    <row r="122" spans="1:12" ht="12.75" customHeight="1">
      <c r="A122" s="70"/>
      <c r="B122" s="174"/>
      <c r="C122" s="76"/>
      <c r="D122" s="145"/>
      <c r="E122" s="346"/>
      <c r="F122" s="147"/>
      <c r="G122" s="243"/>
      <c r="H122" s="202"/>
    </row>
    <row r="123" spans="1:12" ht="36" customHeight="1">
      <c r="A123" s="70" t="s">
        <v>148</v>
      </c>
      <c r="B123" s="110" t="s">
        <v>149</v>
      </c>
      <c r="C123" s="76" t="s">
        <v>63</v>
      </c>
      <c r="D123" s="145"/>
      <c r="E123" s="346"/>
      <c r="F123" s="147">
        <f>D123*E123</f>
        <v>0</v>
      </c>
      <c r="G123" s="243">
        <f>+F123</f>
        <v>0</v>
      </c>
      <c r="H123" s="202">
        <v>0</v>
      </c>
    </row>
    <row r="124" spans="1:12" ht="12.75" customHeight="1">
      <c r="A124" s="70"/>
      <c r="B124" s="174"/>
      <c r="C124" s="76"/>
      <c r="D124" s="145"/>
      <c r="E124" s="346"/>
      <c r="F124" s="147"/>
      <c r="G124" s="243"/>
      <c r="H124" s="202"/>
    </row>
    <row r="125" spans="1:12" s="81" customFormat="1" ht="15">
      <c r="A125" s="108" t="s">
        <v>125</v>
      </c>
      <c r="B125" s="371" t="s">
        <v>150</v>
      </c>
      <c r="C125" s="372"/>
      <c r="D125" s="166"/>
      <c r="E125" s="353"/>
      <c r="F125" s="166">
        <f>SUM(F105:F124)</f>
        <v>0</v>
      </c>
      <c r="G125" s="250">
        <f>SUM(G105:G124)</f>
        <v>0</v>
      </c>
      <c r="H125" s="250">
        <f>SUM(H105:H124)</f>
        <v>0</v>
      </c>
      <c r="K125" s="80"/>
      <c r="L125" s="80"/>
    </row>
    <row r="126" spans="1:12" s="81" customFormat="1">
      <c r="A126" s="77"/>
      <c r="B126" s="73"/>
      <c r="C126" s="77"/>
      <c r="D126" s="167"/>
      <c r="E126" s="354"/>
      <c r="F126" s="167"/>
      <c r="G126" s="243"/>
      <c r="H126" s="202"/>
      <c r="K126" s="80"/>
      <c r="L126" s="80"/>
    </row>
    <row r="127" spans="1:12" s="81" customFormat="1">
      <c r="A127" s="77" t="s">
        <v>151</v>
      </c>
      <c r="B127" s="63" t="s">
        <v>152</v>
      </c>
      <c r="C127" s="79"/>
      <c r="D127" s="147"/>
      <c r="E127" s="346"/>
      <c r="F127" s="147"/>
      <c r="G127" s="243"/>
      <c r="H127" s="202"/>
      <c r="K127" s="80"/>
      <c r="L127" s="80"/>
    </row>
    <row r="128" spans="1:12" s="81" customFormat="1">
      <c r="A128" s="77"/>
      <c r="B128" s="63"/>
      <c r="C128" s="79"/>
      <c r="D128" s="147"/>
      <c r="E128" s="346"/>
      <c r="F128" s="147"/>
      <c r="G128" s="243"/>
      <c r="H128" s="202"/>
      <c r="K128" s="80"/>
      <c r="L128" s="80"/>
    </row>
    <row r="129" spans="1:12" s="81" customFormat="1" ht="36" customHeight="1">
      <c r="A129" s="79" t="s">
        <v>153</v>
      </c>
      <c r="B129" s="93" t="s">
        <v>154</v>
      </c>
      <c r="C129" s="76" t="s">
        <v>63</v>
      </c>
      <c r="D129" s="147"/>
      <c r="E129" s="346"/>
      <c r="F129" s="147">
        <f>D129*E129</f>
        <v>0</v>
      </c>
      <c r="G129" s="243">
        <f>+F129</f>
        <v>0</v>
      </c>
      <c r="H129" s="202">
        <v>0</v>
      </c>
      <c r="K129" s="80"/>
      <c r="L129" s="80"/>
    </row>
    <row r="130" spans="1:12" s="81" customFormat="1">
      <c r="A130" s="79"/>
      <c r="B130" s="93"/>
      <c r="C130" s="76"/>
      <c r="D130" s="147"/>
      <c r="E130" s="346"/>
      <c r="F130" s="147"/>
      <c r="G130" s="243"/>
      <c r="H130" s="202"/>
      <c r="K130" s="80"/>
      <c r="L130" s="80"/>
    </row>
    <row r="131" spans="1:12" s="81" customFormat="1" ht="48" customHeight="1">
      <c r="A131" s="76" t="s">
        <v>260</v>
      </c>
      <c r="B131" s="132" t="s">
        <v>261</v>
      </c>
      <c r="C131" s="76" t="s">
        <v>63</v>
      </c>
      <c r="D131" s="147"/>
      <c r="E131" s="346"/>
      <c r="F131" s="147">
        <f>E131*D131</f>
        <v>0</v>
      </c>
      <c r="G131" s="243">
        <f>+F131</f>
        <v>0</v>
      </c>
      <c r="H131" s="202">
        <v>0</v>
      </c>
      <c r="K131" s="80"/>
      <c r="L131" s="80"/>
    </row>
    <row r="132" spans="1:12" s="81" customFormat="1">
      <c r="A132" s="76"/>
      <c r="B132" s="132"/>
      <c r="C132" s="76"/>
      <c r="D132" s="147"/>
      <c r="E132" s="346"/>
      <c r="F132" s="147"/>
      <c r="G132" s="243"/>
      <c r="H132" s="202"/>
      <c r="K132" s="80"/>
      <c r="L132" s="80"/>
    </row>
    <row r="133" spans="1:12" s="81" customFormat="1" ht="48" customHeight="1">
      <c r="A133" s="72" t="s">
        <v>262</v>
      </c>
      <c r="B133" s="133" t="s">
        <v>263</v>
      </c>
      <c r="C133" s="76" t="s">
        <v>63</v>
      </c>
      <c r="D133" s="147"/>
      <c r="E133" s="346"/>
      <c r="F133" s="147">
        <f>E133*D133</f>
        <v>0</v>
      </c>
      <c r="G133" s="243">
        <f>+F133</f>
        <v>0</v>
      </c>
      <c r="H133" s="202">
        <v>0</v>
      </c>
      <c r="K133" s="80"/>
      <c r="L133" s="80"/>
    </row>
    <row r="134" spans="1:12" s="81" customFormat="1">
      <c r="A134" s="72"/>
      <c r="B134" s="133"/>
      <c r="C134" s="76"/>
      <c r="D134" s="147"/>
      <c r="E134" s="346"/>
      <c r="F134" s="147"/>
      <c r="G134" s="243"/>
      <c r="H134" s="202"/>
      <c r="K134" s="80"/>
      <c r="L134" s="80"/>
    </row>
    <row r="135" spans="1:12" s="81" customFormat="1" ht="48" customHeight="1">
      <c r="A135" s="72" t="s">
        <v>264</v>
      </c>
      <c r="B135" s="133" t="s">
        <v>265</v>
      </c>
      <c r="C135" s="76" t="s">
        <v>63</v>
      </c>
      <c r="D135" s="147"/>
      <c r="E135" s="346"/>
      <c r="F135" s="147">
        <f>E135*D135</f>
        <v>0</v>
      </c>
      <c r="G135" s="243">
        <f>+F135</f>
        <v>0</v>
      </c>
      <c r="H135" s="202">
        <v>0</v>
      </c>
      <c r="K135" s="80"/>
      <c r="L135" s="80"/>
    </row>
    <row r="136" spans="1:12" s="81" customFormat="1">
      <c r="A136" s="72"/>
      <c r="B136" s="133"/>
      <c r="C136" s="76"/>
      <c r="D136" s="147"/>
      <c r="E136" s="346"/>
      <c r="F136" s="147"/>
      <c r="G136" s="243"/>
      <c r="H136" s="202"/>
      <c r="K136" s="80"/>
      <c r="L136" s="80"/>
    </row>
    <row r="137" spans="1:12" s="81" customFormat="1" ht="48" customHeight="1">
      <c r="A137" s="72" t="s">
        <v>266</v>
      </c>
      <c r="B137" s="133" t="s">
        <v>267</v>
      </c>
      <c r="C137" s="76" t="s">
        <v>63</v>
      </c>
      <c r="D137" s="147"/>
      <c r="E137" s="346"/>
      <c r="F137" s="147">
        <f>E137*D137</f>
        <v>0</v>
      </c>
      <c r="G137" s="243">
        <f>+F137</f>
        <v>0</v>
      </c>
      <c r="H137" s="202">
        <v>0</v>
      </c>
      <c r="K137" s="80"/>
      <c r="L137" s="80"/>
    </row>
    <row r="138" spans="1:12" s="81" customFormat="1">
      <c r="A138" s="72"/>
      <c r="B138" s="133"/>
      <c r="C138" s="76"/>
      <c r="D138" s="147"/>
      <c r="E138" s="358"/>
      <c r="F138" s="147"/>
      <c r="G138" s="243"/>
      <c r="H138" s="202"/>
      <c r="K138" s="80"/>
      <c r="L138" s="80"/>
    </row>
    <row r="139" spans="1:12" s="81" customFormat="1" ht="36" customHeight="1">
      <c r="A139" s="76" t="s">
        <v>268</v>
      </c>
      <c r="B139" s="93" t="s">
        <v>269</v>
      </c>
      <c r="C139" s="76" t="s">
        <v>63</v>
      </c>
      <c r="D139" s="147"/>
      <c r="E139" s="346"/>
      <c r="F139" s="147">
        <f>E139*D139</f>
        <v>0</v>
      </c>
      <c r="G139" s="243">
        <f>+F139</f>
        <v>0</v>
      </c>
      <c r="H139" s="202">
        <v>0</v>
      </c>
      <c r="K139" s="80"/>
      <c r="L139" s="80"/>
    </row>
    <row r="140" spans="1:12" s="81" customFormat="1">
      <c r="A140" s="72"/>
      <c r="B140" s="133"/>
      <c r="C140" s="76"/>
      <c r="D140" s="147"/>
      <c r="E140" s="346"/>
      <c r="F140" s="147"/>
      <c r="G140" s="243"/>
      <c r="H140" s="202"/>
      <c r="K140" s="80"/>
      <c r="L140" s="80"/>
    </row>
    <row r="141" spans="1:12" s="81" customFormat="1" ht="36" customHeight="1">
      <c r="A141" s="76" t="s">
        <v>270</v>
      </c>
      <c r="B141" s="93" t="s">
        <v>271</v>
      </c>
      <c r="C141" s="76" t="s">
        <v>63</v>
      </c>
      <c r="D141" s="147"/>
      <c r="E141" s="346"/>
      <c r="F141" s="147">
        <f>E141*D141</f>
        <v>0</v>
      </c>
      <c r="G141" s="243">
        <f>+F141</f>
        <v>0</v>
      </c>
      <c r="H141" s="202">
        <v>0</v>
      </c>
      <c r="K141" s="80"/>
      <c r="L141" s="80"/>
    </row>
    <row r="142" spans="1:12" s="81" customFormat="1">
      <c r="A142" s="72"/>
      <c r="B142" s="133"/>
      <c r="C142" s="76"/>
      <c r="D142" s="147"/>
      <c r="E142" s="346"/>
      <c r="F142" s="147"/>
      <c r="G142" s="243"/>
      <c r="H142" s="202"/>
      <c r="K142" s="80"/>
      <c r="L142" s="80"/>
    </row>
    <row r="143" spans="1:12" s="81" customFormat="1" ht="36" customHeight="1">
      <c r="A143" s="76" t="s">
        <v>272</v>
      </c>
      <c r="B143" s="93" t="s">
        <v>273</v>
      </c>
      <c r="C143" s="76" t="s">
        <v>63</v>
      </c>
      <c r="D143" s="147"/>
      <c r="E143" s="346"/>
      <c r="F143" s="147">
        <f>E143*D143</f>
        <v>0</v>
      </c>
      <c r="G143" s="243">
        <f>+F143</f>
        <v>0</v>
      </c>
      <c r="H143" s="202">
        <v>0</v>
      </c>
      <c r="K143" s="80"/>
      <c r="L143" s="80"/>
    </row>
    <row r="144" spans="1:12" s="81" customFormat="1">
      <c r="A144" s="79"/>
      <c r="B144" s="95"/>
      <c r="C144" s="76"/>
      <c r="D144" s="147"/>
      <c r="E144" s="346"/>
      <c r="F144" s="147"/>
      <c r="G144" s="243"/>
      <c r="H144" s="202"/>
      <c r="K144" s="80"/>
      <c r="L144" s="80"/>
    </row>
    <row r="145" spans="1:12" s="81" customFormat="1" ht="36" customHeight="1">
      <c r="A145" s="76" t="s">
        <v>274</v>
      </c>
      <c r="B145" s="93" t="s">
        <v>275</v>
      </c>
      <c r="C145" s="76" t="s">
        <v>63</v>
      </c>
      <c r="D145" s="147"/>
      <c r="E145" s="346"/>
      <c r="F145" s="147">
        <f>E145*D145</f>
        <v>0</v>
      </c>
      <c r="G145" s="243">
        <f>+F145</f>
        <v>0</v>
      </c>
      <c r="H145" s="202">
        <v>0</v>
      </c>
      <c r="K145" s="80"/>
      <c r="L145" s="80"/>
    </row>
    <row r="146" spans="1:12" s="81" customFormat="1">
      <c r="A146" s="76"/>
      <c r="B146" s="93"/>
      <c r="C146" s="76"/>
      <c r="D146" s="147"/>
      <c r="E146" s="346"/>
      <c r="F146" s="147"/>
      <c r="G146" s="243"/>
      <c r="H146" s="202"/>
      <c r="K146" s="80"/>
      <c r="L146" s="80"/>
    </row>
    <row r="147" spans="1:12" s="81" customFormat="1" ht="36" customHeight="1">
      <c r="A147" s="76" t="s">
        <v>276</v>
      </c>
      <c r="B147" s="93" t="s">
        <v>277</v>
      </c>
      <c r="C147" s="76" t="s">
        <v>63</v>
      </c>
      <c r="D147" s="147"/>
      <c r="E147" s="346"/>
      <c r="F147" s="147">
        <f>E147*D147</f>
        <v>0</v>
      </c>
      <c r="G147" s="243">
        <f>+F147</f>
        <v>0</v>
      </c>
      <c r="H147" s="202">
        <v>0</v>
      </c>
      <c r="K147" s="80"/>
      <c r="L147" s="80"/>
    </row>
    <row r="148" spans="1:12" s="81" customFormat="1">
      <c r="A148" s="76"/>
      <c r="B148" s="93"/>
      <c r="C148" s="76"/>
      <c r="D148" s="147"/>
      <c r="E148" s="346"/>
      <c r="F148" s="147"/>
      <c r="G148" s="243"/>
      <c r="H148" s="202"/>
      <c r="K148" s="80"/>
      <c r="L148" s="80"/>
    </row>
    <row r="149" spans="1:12" s="81" customFormat="1" ht="36" customHeight="1">
      <c r="A149" s="76" t="s">
        <v>155</v>
      </c>
      <c r="B149" s="133" t="s">
        <v>156</v>
      </c>
      <c r="C149" s="76" t="s">
        <v>68</v>
      </c>
      <c r="D149" s="147"/>
      <c r="E149" s="346"/>
      <c r="F149" s="147">
        <f>E149*D149</f>
        <v>0</v>
      </c>
      <c r="G149" s="243">
        <f>+F149</f>
        <v>0</v>
      </c>
      <c r="H149" s="202">
        <v>0</v>
      </c>
      <c r="K149" s="80"/>
      <c r="L149" s="80"/>
    </row>
    <row r="150" spans="1:12" s="81" customFormat="1">
      <c r="A150" s="76"/>
      <c r="B150" s="132"/>
      <c r="C150" s="76"/>
      <c r="D150" s="147"/>
      <c r="E150" s="346"/>
      <c r="F150" s="147"/>
      <c r="G150" s="243"/>
      <c r="H150" s="202"/>
      <c r="K150" s="80"/>
      <c r="L150" s="80"/>
    </row>
    <row r="151" spans="1:12" s="81" customFormat="1" ht="36" customHeight="1">
      <c r="A151" s="76" t="s">
        <v>278</v>
      </c>
      <c r="B151" s="133" t="s">
        <v>279</v>
      </c>
      <c r="C151" s="76" t="s">
        <v>68</v>
      </c>
      <c r="D151" s="147"/>
      <c r="E151" s="346"/>
      <c r="F151" s="147">
        <f>E151*D151</f>
        <v>0</v>
      </c>
      <c r="G151" s="243">
        <f>+F151</f>
        <v>0</v>
      </c>
      <c r="H151" s="202">
        <v>0</v>
      </c>
      <c r="K151" s="80"/>
      <c r="L151" s="80"/>
    </row>
    <row r="152" spans="1:12" s="81" customFormat="1">
      <c r="A152" s="76"/>
      <c r="B152" s="133"/>
      <c r="C152" s="76"/>
      <c r="D152" s="147"/>
      <c r="E152" s="346"/>
      <c r="F152" s="147"/>
      <c r="G152" s="243"/>
      <c r="H152" s="202"/>
      <c r="K152" s="80"/>
      <c r="L152" s="80"/>
    </row>
    <row r="153" spans="1:12" s="81" customFormat="1" ht="36" customHeight="1">
      <c r="A153" s="76" t="s">
        <v>280</v>
      </c>
      <c r="B153" s="133" t="s">
        <v>281</v>
      </c>
      <c r="C153" s="76" t="s">
        <v>68</v>
      </c>
      <c r="D153" s="147"/>
      <c r="E153" s="346"/>
      <c r="F153" s="147">
        <f>E153*D153</f>
        <v>0</v>
      </c>
      <c r="G153" s="243">
        <f>+F153</f>
        <v>0</v>
      </c>
      <c r="H153" s="202">
        <v>0</v>
      </c>
      <c r="K153" s="80"/>
      <c r="L153" s="80"/>
    </row>
    <row r="154" spans="1:12" s="81" customFormat="1">
      <c r="A154" s="76"/>
      <c r="B154" s="93"/>
      <c r="C154" s="76"/>
      <c r="D154" s="147"/>
      <c r="E154" s="346"/>
      <c r="F154" s="147"/>
      <c r="G154" s="243"/>
      <c r="H154" s="202"/>
      <c r="K154" s="80"/>
      <c r="L154" s="80"/>
    </row>
    <row r="155" spans="1:12" s="81" customFormat="1" ht="36" customHeight="1">
      <c r="A155" s="152" t="s">
        <v>282</v>
      </c>
      <c r="B155" s="93" t="s">
        <v>283</v>
      </c>
      <c r="C155" s="76" t="s">
        <v>68</v>
      </c>
      <c r="D155" s="147"/>
      <c r="E155" s="346"/>
      <c r="F155" s="147">
        <f>E155*D155</f>
        <v>0</v>
      </c>
      <c r="G155" s="243">
        <f>+F155</f>
        <v>0</v>
      </c>
      <c r="H155" s="202">
        <v>0</v>
      </c>
      <c r="K155" s="80"/>
      <c r="L155" s="80"/>
    </row>
    <row r="156" spans="1:12" s="81" customFormat="1">
      <c r="A156" s="152"/>
      <c r="B156" s="93"/>
      <c r="C156" s="76"/>
      <c r="D156" s="147"/>
      <c r="E156" s="359"/>
      <c r="F156" s="147"/>
      <c r="G156" s="243"/>
      <c r="H156" s="202"/>
      <c r="K156" s="80"/>
      <c r="L156" s="80"/>
    </row>
    <row r="157" spans="1:12" s="81" customFormat="1" ht="24" customHeight="1">
      <c r="A157" s="76" t="s">
        <v>284</v>
      </c>
      <c r="B157" s="133" t="s">
        <v>285</v>
      </c>
      <c r="C157" s="76" t="s">
        <v>68</v>
      </c>
      <c r="D157" s="147"/>
      <c r="E157" s="346"/>
      <c r="F157" s="147">
        <f>E157*D157</f>
        <v>0</v>
      </c>
      <c r="G157" s="243">
        <f>+F157</f>
        <v>0</v>
      </c>
      <c r="H157" s="202">
        <v>0</v>
      </c>
      <c r="K157" s="80"/>
      <c r="L157" s="80"/>
    </row>
    <row r="158" spans="1:12" s="81" customFormat="1">
      <c r="A158" s="76"/>
      <c r="B158" s="151"/>
      <c r="C158" s="76"/>
      <c r="D158" s="147"/>
      <c r="E158" s="346"/>
      <c r="F158" s="147"/>
      <c r="G158" s="243"/>
      <c r="H158" s="202"/>
      <c r="K158" s="80"/>
      <c r="L158" s="80"/>
    </row>
    <row r="159" spans="1:12" s="81" customFormat="1" ht="24" customHeight="1">
      <c r="A159" s="76" t="s">
        <v>286</v>
      </c>
      <c r="B159" s="133" t="s">
        <v>287</v>
      </c>
      <c r="C159" s="76" t="s">
        <v>68</v>
      </c>
      <c r="D159" s="147"/>
      <c r="E159" s="346"/>
      <c r="F159" s="147">
        <f>E159*D159</f>
        <v>0</v>
      </c>
      <c r="G159" s="243">
        <f>+F159</f>
        <v>0</v>
      </c>
      <c r="H159" s="202">
        <v>0</v>
      </c>
      <c r="K159" s="80"/>
      <c r="L159" s="80"/>
    </row>
    <row r="160" spans="1:12" s="81" customFormat="1">
      <c r="A160" s="152"/>
      <c r="B160" s="93"/>
      <c r="C160" s="76"/>
      <c r="D160" s="147"/>
      <c r="E160" s="359"/>
      <c r="F160" s="147"/>
      <c r="G160" s="243"/>
      <c r="H160" s="202"/>
      <c r="K160" s="80"/>
      <c r="L160" s="80"/>
    </row>
    <row r="161" spans="1:12" s="81" customFormat="1" ht="36" customHeight="1">
      <c r="A161" s="79" t="s">
        <v>157</v>
      </c>
      <c r="B161" s="93" t="s">
        <v>158</v>
      </c>
      <c r="C161" s="76" t="s">
        <v>68</v>
      </c>
      <c r="D161" s="147"/>
      <c r="E161" s="346"/>
      <c r="F161" s="147">
        <f>E161*D161</f>
        <v>0</v>
      </c>
      <c r="G161" s="243">
        <f>+F161</f>
        <v>0</v>
      </c>
      <c r="H161" s="202">
        <v>0</v>
      </c>
      <c r="K161" s="80"/>
      <c r="L161" s="80"/>
    </row>
    <row r="162" spans="1:12" s="81" customFormat="1">
      <c r="A162" s="79"/>
      <c r="B162" s="93"/>
      <c r="C162" s="76"/>
      <c r="D162" s="147"/>
      <c r="E162" s="346"/>
      <c r="F162" s="147"/>
      <c r="G162" s="243"/>
      <c r="H162" s="202"/>
      <c r="K162" s="80"/>
      <c r="L162" s="80"/>
    </row>
    <row r="163" spans="1:12" s="81" customFormat="1" ht="36" customHeight="1">
      <c r="A163" s="79" t="s">
        <v>288</v>
      </c>
      <c r="B163" s="93" t="s">
        <v>289</v>
      </c>
      <c r="C163" s="76" t="s">
        <v>68</v>
      </c>
      <c r="D163" s="147"/>
      <c r="E163" s="346"/>
      <c r="F163" s="147">
        <f>E163*D163</f>
        <v>0</v>
      </c>
      <c r="G163" s="243">
        <f>+F163</f>
        <v>0</v>
      </c>
      <c r="H163" s="202">
        <v>0</v>
      </c>
      <c r="K163" s="80"/>
      <c r="L163" s="80"/>
    </row>
    <row r="164" spans="1:12" s="81" customFormat="1" ht="36" customHeight="1">
      <c r="A164" s="79"/>
      <c r="B164" s="134" t="s">
        <v>290</v>
      </c>
      <c r="C164" s="76"/>
      <c r="D164" s="147"/>
      <c r="E164" s="346"/>
      <c r="F164" s="147"/>
      <c r="G164" s="243"/>
      <c r="H164" s="202"/>
      <c r="K164" s="80"/>
      <c r="L164" s="80"/>
    </row>
    <row r="165" spans="1:12" s="81" customFormat="1">
      <c r="A165" s="74"/>
      <c r="B165" s="16"/>
      <c r="C165" s="76"/>
      <c r="D165" s="147"/>
      <c r="E165" s="346"/>
      <c r="F165" s="147"/>
      <c r="G165" s="243"/>
      <c r="H165" s="202"/>
      <c r="K165" s="80"/>
      <c r="L165" s="80"/>
    </row>
    <row r="166" spans="1:12" s="81" customFormat="1" ht="36" customHeight="1">
      <c r="A166" s="74" t="s">
        <v>291</v>
      </c>
      <c r="B166" s="16" t="s">
        <v>292</v>
      </c>
      <c r="C166" s="76" t="s">
        <v>68</v>
      </c>
      <c r="D166" s="147"/>
      <c r="E166" s="346"/>
      <c r="F166" s="147">
        <f>E166*D166</f>
        <v>0</v>
      </c>
      <c r="G166" s="243">
        <f>+F166</f>
        <v>0</v>
      </c>
      <c r="H166" s="202">
        <v>0</v>
      </c>
      <c r="K166" s="80"/>
      <c r="L166" s="80"/>
    </row>
    <row r="167" spans="1:12" s="81" customFormat="1">
      <c r="A167" s="74"/>
      <c r="B167" s="16"/>
      <c r="C167" s="76"/>
      <c r="D167" s="147"/>
      <c r="E167" s="346"/>
      <c r="F167" s="147"/>
      <c r="G167" s="243"/>
      <c r="H167" s="202"/>
      <c r="K167" s="80"/>
      <c r="L167" s="80"/>
    </row>
    <row r="168" spans="1:12" s="81" customFormat="1" ht="28.5" customHeight="1">
      <c r="A168" s="74" t="s">
        <v>293</v>
      </c>
      <c r="B168" s="175" t="s">
        <v>294</v>
      </c>
      <c r="C168" s="76" t="s">
        <v>85</v>
      </c>
      <c r="D168" s="147"/>
      <c r="E168" s="346"/>
      <c r="F168" s="147">
        <f>E168*D168</f>
        <v>0</v>
      </c>
      <c r="G168" s="243">
        <f>+F168</f>
        <v>0</v>
      </c>
      <c r="H168" s="202">
        <v>0</v>
      </c>
      <c r="K168" s="80"/>
      <c r="L168" s="80"/>
    </row>
    <row r="169" spans="1:12" s="81" customFormat="1">
      <c r="A169" s="74"/>
      <c r="B169" s="16"/>
      <c r="C169" s="76"/>
      <c r="D169" s="147"/>
      <c r="E169" s="346"/>
      <c r="F169" s="147"/>
      <c r="G169" s="243"/>
      <c r="H169" s="202"/>
      <c r="K169" s="80"/>
      <c r="L169" s="80"/>
    </row>
    <row r="170" spans="1:12" s="81" customFormat="1" ht="61.5" customHeight="1">
      <c r="A170" s="74" t="s">
        <v>295</v>
      </c>
      <c r="B170" s="175" t="s">
        <v>296</v>
      </c>
      <c r="C170" s="76" t="s">
        <v>85</v>
      </c>
      <c r="D170" s="147"/>
      <c r="E170" s="346"/>
      <c r="F170" s="147">
        <f>E170*D170</f>
        <v>0</v>
      </c>
      <c r="G170" s="243">
        <f>+F170</f>
        <v>0</v>
      </c>
      <c r="H170" s="202">
        <v>0</v>
      </c>
      <c r="K170" s="80"/>
      <c r="L170" s="80"/>
    </row>
    <row r="171" spans="1:12">
      <c r="A171" s="77"/>
      <c r="B171" s="135"/>
      <c r="C171" s="136"/>
      <c r="D171" s="186"/>
      <c r="E171" s="354"/>
      <c r="F171" s="167"/>
      <c r="G171" s="243"/>
      <c r="H171" s="202"/>
    </row>
    <row r="172" spans="1:12" s="81" customFormat="1">
      <c r="A172" s="108" t="s">
        <v>151</v>
      </c>
      <c r="B172" s="109" t="s">
        <v>297</v>
      </c>
      <c r="C172" s="108"/>
      <c r="D172" s="166"/>
      <c r="E172" s="353"/>
      <c r="F172" s="166">
        <f>SUM(F127:F170)</f>
        <v>0</v>
      </c>
      <c r="G172" s="250">
        <f>SUM(G129:G171)</f>
        <v>0</v>
      </c>
      <c r="H172" s="250">
        <f>SUM(H129:H171)</f>
        <v>0</v>
      </c>
      <c r="K172" s="80"/>
      <c r="L172" s="80"/>
    </row>
    <row r="173" spans="1:12" s="81" customFormat="1">
      <c r="A173" s="77"/>
      <c r="B173" s="73"/>
      <c r="C173" s="77"/>
      <c r="D173" s="167"/>
      <c r="E173" s="354"/>
      <c r="F173" s="167"/>
      <c r="G173" s="243"/>
      <c r="H173" s="202"/>
      <c r="K173" s="80"/>
      <c r="L173" s="80"/>
    </row>
    <row r="174" spans="1:12" s="81" customFormat="1">
      <c r="A174" s="64" t="s">
        <v>160</v>
      </c>
      <c r="B174" s="63" t="s">
        <v>161</v>
      </c>
      <c r="C174" s="77"/>
      <c r="D174" s="167"/>
      <c r="E174" s="354"/>
      <c r="F174" s="167"/>
      <c r="G174" s="243"/>
      <c r="H174" s="202"/>
      <c r="K174" s="80"/>
      <c r="L174" s="80"/>
    </row>
    <row r="175" spans="1:12" s="81" customFormat="1">
      <c r="A175" s="77"/>
      <c r="B175" s="73"/>
      <c r="C175" s="77"/>
      <c r="D175" s="167"/>
      <c r="E175" s="354"/>
      <c r="F175" s="167"/>
      <c r="G175" s="243"/>
      <c r="H175" s="202"/>
      <c r="K175" s="80"/>
      <c r="L175" s="80"/>
    </row>
    <row r="176" spans="1:12" s="81" customFormat="1" ht="36" customHeight="1">
      <c r="A176" s="111" t="s">
        <v>165</v>
      </c>
      <c r="B176" s="116" t="s">
        <v>166</v>
      </c>
      <c r="C176" s="144" t="s">
        <v>93</v>
      </c>
      <c r="D176" s="145"/>
      <c r="E176" s="346"/>
      <c r="F176" s="147">
        <f>D176*E176</f>
        <v>0</v>
      </c>
      <c r="G176" s="243">
        <f>+F176</f>
        <v>0</v>
      </c>
      <c r="H176" s="202">
        <v>0</v>
      </c>
      <c r="K176" s="80"/>
      <c r="L176" s="80"/>
    </row>
    <row r="177" spans="1:12" s="81" customFormat="1" ht="24" customHeight="1">
      <c r="A177" s="111"/>
      <c r="B177" s="194" t="s">
        <v>167</v>
      </c>
      <c r="C177" s="80"/>
      <c r="D177" s="80"/>
      <c r="E177" s="355"/>
      <c r="F177" s="202"/>
      <c r="G177" s="243"/>
      <c r="H177" s="202"/>
      <c r="K177" s="80"/>
      <c r="L177" s="80"/>
    </row>
    <row r="178" spans="1:12" s="81" customFormat="1">
      <c r="A178" s="111"/>
      <c r="B178" s="116"/>
      <c r="C178" s="144"/>
      <c r="D178" s="145"/>
      <c r="E178" s="346"/>
      <c r="F178" s="147"/>
      <c r="G178" s="243"/>
      <c r="H178" s="202"/>
      <c r="K178" s="80"/>
      <c r="L178" s="80"/>
    </row>
    <row r="179" spans="1:12" s="81" customFormat="1" ht="15">
      <c r="A179" s="108" t="s">
        <v>168</v>
      </c>
      <c r="B179" s="373" t="s">
        <v>169</v>
      </c>
      <c r="C179" s="372"/>
      <c r="D179" s="372"/>
      <c r="E179" s="353"/>
      <c r="F179" s="166">
        <f>SUM(F174:F178)</f>
        <v>0</v>
      </c>
      <c r="G179" s="250">
        <f>SUM(G174:G178)</f>
        <v>0</v>
      </c>
      <c r="H179" s="250">
        <f>SUM(H174:H178)</f>
        <v>0</v>
      </c>
      <c r="K179" s="80"/>
      <c r="L179" s="80"/>
    </row>
    <row r="180" spans="1:12" s="81" customFormat="1">
      <c r="A180" s="77"/>
      <c r="B180" s="119"/>
      <c r="C180" s="119"/>
      <c r="D180" s="119"/>
      <c r="E180" s="354"/>
      <c r="F180" s="167"/>
      <c r="G180" s="243"/>
      <c r="H180" s="202"/>
      <c r="K180" s="80"/>
      <c r="L180" s="80"/>
    </row>
    <row r="181" spans="1:12" s="81" customFormat="1">
      <c r="A181" s="77" t="s">
        <v>170</v>
      </c>
      <c r="B181" s="63" t="s">
        <v>171</v>
      </c>
      <c r="C181" s="79"/>
      <c r="D181" s="163"/>
      <c r="E181" s="346"/>
      <c r="F181" s="147"/>
      <c r="G181" s="243"/>
      <c r="H181" s="202"/>
      <c r="K181" s="80"/>
      <c r="L181" s="80"/>
    </row>
    <row r="182" spans="1:12" s="81" customFormat="1">
      <c r="A182" s="77"/>
      <c r="B182" s="63"/>
      <c r="C182" s="79"/>
      <c r="D182" s="163"/>
      <c r="E182" s="346"/>
      <c r="F182" s="147"/>
      <c r="G182" s="243"/>
      <c r="H182" s="202"/>
      <c r="K182" s="80"/>
      <c r="L182" s="80"/>
    </row>
    <row r="183" spans="1:12" ht="24" customHeight="1">
      <c r="A183" s="70" t="s">
        <v>172</v>
      </c>
      <c r="B183" s="71" t="s">
        <v>173</v>
      </c>
      <c r="C183" s="6" t="s">
        <v>68</v>
      </c>
      <c r="D183" s="145"/>
      <c r="E183" s="346"/>
      <c r="F183" s="147">
        <f>E183*D183</f>
        <v>0</v>
      </c>
      <c r="G183" s="243">
        <f>+F183</f>
        <v>0</v>
      </c>
      <c r="H183" s="202">
        <v>0</v>
      </c>
    </row>
    <row r="184" spans="1:12">
      <c r="A184" s="70"/>
      <c r="B184" s="71"/>
      <c r="C184" s="6"/>
      <c r="D184" s="145"/>
      <c r="E184" s="346"/>
      <c r="F184" s="147"/>
      <c r="G184" s="243"/>
      <c r="H184" s="202"/>
    </row>
    <row r="185" spans="1:12" ht="40.5" customHeight="1">
      <c r="A185" s="70" t="s">
        <v>174</v>
      </c>
      <c r="B185" s="83" t="s">
        <v>175</v>
      </c>
      <c r="C185" s="6" t="s">
        <v>68</v>
      </c>
      <c r="D185" s="145"/>
      <c r="E185" s="346"/>
      <c r="F185" s="147">
        <f>E185*D185</f>
        <v>0</v>
      </c>
      <c r="G185" s="243">
        <f>+F185</f>
        <v>0</v>
      </c>
      <c r="H185" s="202">
        <v>0</v>
      </c>
    </row>
    <row r="186" spans="1:12">
      <c r="A186" s="70"/>
      <c r="B186" s="83"/>
      <c r="C186" s="6"/>
      <c r="D186" s="145"/>
      <c r="E186" s="346"/>
      <c r="F186" s="147"/>
      <c r="G186" s="243"/>
      <c r="H186" s="202"/>
    </row>
    <row r="187" spans="1:12" ht="48" customHeight="1">
      <c r="A187" s="70" t="s">
        <v>176</v>
      </c>
      <c r="B187" s="83" t="s">
        <v>298</v>
      </c>
      <c r="C187" s="6" t="s">
        <v>68</v>
      </c>
      <c r="D187" s="145"/>
      <c r="E187" s="346"/>
      <c r="F187" s="147">
        <f>E187*D187</f>
        <v>0</v>
      </c>
      <c r="G187" s="243">
        <f>+F187</f>
        <v>0</v>
      </c>
      <c r="H187" s="202">
        <v>0</v>
      </c>
    </row>
    <row r="188" spans="1:12">
      <c r="A188" s="70"/>
      <c r="B188" s="83"/>
      <c r="C188" s="6"/>
      <c r="D188" s="145"/>
      <c r="E188" s="346"/>
      <c r="F188" s="147"/>
      <c r="G188" s="243"/>
      <c r="H188" s="202"/>
    </row>
    <row r="189" spans="1:12" ht="66.75" customHeight="1">
      <c r="A189" s="70" t="s">
        <v>299</v>
      </c>
      <c r="B189" s="116" t="s">
        <v>300</v>
      </c>
      <c r="C189" s="76" t="s">
        <v>63</v>
      </c>
      <c r="D189" s="145"/>
      <c r="E189" s="346"/>
      <c r="F189" s="147">
        <f>E189*D189</f>
        <v>0</v>
      </c>
      <c r="G189" s="243">
        <f>+F189</f>
        <v>0</v>
      </c>
      <c r="H189" s="202">
        <v>0</v>
      </c>
    </row>
    <row r="190" spans="1:12">
      <c r="A190" s="70"/>
      <c r="B190" s="116"/>
      <c r="C190" s="76"/>
      <c r="D190" s="145"/>
      <c r="E190" s="346"/>
      <c r="F190" s="147"/>
      <c r="G190" s="243"/>
      <c r="H190" s="202"/>
    </row>
    <row r="191" spans="1:12" ht="73.5" customHeight="1">
      <c r="A191" s="70" t="s">
        <v>182</v>
      </c>
      <c r="B191" s="116" t="s">
        <v>183</v>
      </c>
      <c r="C191" s="76" t="s">
        <v>63</v>
      </c>
      <c r="D191" s="145"/>
      <c r="E191" s="346"/>
      <c r="F191" s="147">
        <f>E191*D191</f>
        <v>0</v>
      </c>
      <c r="G191" s="243">
        <f>+F191</f>
        <v>0</v>
      </c>
      <c r="H191" s="202">
        <v>0</v>
      </c>
    </row>
    <row r="192" spans="1:12">
      <c r="A192" s="70"/>
      <c r="B192" s="116"/>
      <c r="C192" s="76"/>
      <c r="D192" s="145"/>
      <c r="E192" s="346"/>
      <c r="F192" s="147"/>
      <c r="G192" s="243"/>
      <c r="H192" s="202"/>
    </row>
    <row r="193" spans="1:12" ht="26.25" customHeight="1">
      <c r="A193" s="70" t="s">
        <v>184</v>
      </c>
      <c r="B193" s="116" t="s">
        <v>185</v>
      </c>
      <c r="C193" s="76" t="s">
        <v>63</v>
      </c>
      <c r="D193" s="145"/>
      <c r="E193" s="346"/>
      <c r="F193" s="147">
        <f>E193*D193</f>
        <v>0</v>
      </c>
      <c r="G193" s="243">
        <f>+F193</f>
        <v>0</v>
      </c>
      <c r="H193" s="202">
        <v>0</v>
      </c>
    </row>
    <row r="194" spans="1:12">
      <c r="A194" s="70"/>
      <c r="B194" s="83"/>
      <c r="C194" s="76"/>
      <c r="D194" s="145"/>
      <c r="E194" s="346"/>
      <c r="F194" s="147"/>
      <c r="G194" s="243"/>
      <c r="H194" s="202"/>
    </row>
    <row r="195" spans="1:12" ht="67.5" customHeight="1">
      <c r="A195" s="111" t="s">
        <v>301</v>
      </c>
      <c r="B195" s="116" t="s">
        <v>302</v>
      </c>
      <c r="C195" s="76" t="s">
        <v>63</v>
      </c>
      <c r="D195" s="145"/>
      <c r="E195" s="346"/>
      <c r="F195" s="147">
        <f>E195*D195</f>
        <v>0</v>
      </c>
      <c r="G195" s="243">
        <f>+F195</f>
        <v>0</v>
      </c>
      <c r="H195" s="202">
        <v>0</v>
      </c>
    </row>
    <row r="196" spans="1:12">
      <c r="A196" s="111"/>
      <c r="B196" s="110"/>
      <c r="C196" s="76"/>
      <c r="D196" s="145"/>
      <c r="E196" s="346"/>
      <c r="F196" s="147"/>
      <c r="G196" s="243"/>
      <c r="H196" s="202"/>
    </row>
    <row r="197" spans="1:12" ht="72" customHeight="1">
      <c r="A197" s="97" t="s">
        <v>192</v>
      </c>
      <c r="B197" s="116" t="s">
        <v>193</v>
      </c>
      <c r="C197" s="76" t="s">
        <v>71</v>
      </c>
      <c r="D197" s="145"/>
      <c r="E197" s="346"/>
      <c r="F197" s="147">
        <f>E197*D197</f>
        <v>0</v>
      </c>
      <c r="G197" s="243">
        <f>+F197</f>
        <v>0</v>
      </c>
      <c r="H197" s="202">
        <v>0</v>
      </c>
    </row>
    <row r="198" spans="1:12">
      <c r="A198" s="97"/>
      <c r="B198" s="116"/>
      <c r="C198" s="76"/>
      <c r="D198" s="145"/>
      <c r="E198" s="346"/>
      <c r="F198" s="147"/>
      <c r="G198" s="243"/>
      <c r="H198" s="202"/>
    </row>
    <row r="199" spans="1:12" ht="85.5" customHeight="1">
      <c r="A199" s="97" t="s">
        <v>303</v>
      </c>
      <c r="B199" s="69" t="s">
        <v>304</v>
      </c>
      <c r="C199" s="76" t="s">
        <v>63</v>
      </c>
      <c r="D199" s="145"/>
      <c r="E199" s="346"/>
      <c r="F199" s="147">
        <f>E199*D199</f>
        <v>0</v>
      </c>
      <c r="G199" s="243">
        <f>+F199</f>
        <v>0</v>
      </c>
      <c r="H199" s="202">
        <v>0</v>
      </c>
    </row>
    <row r="200" spans="1:12">
      <c r="A200" s="97"/>
      <c r="B200" s="121"/>
      <c r="C200" s="76"/>
      <c r="D200" s="145"/>
      <c r="E200" s="346"/>
      <c r="F200" s="147"/>
      <c r="G200" s="243"/>
      <c r="H200" s="202"/>
    </row>
    <row r="201" spans="1:12" ht="73.5" customHeight="1">
      <c r="A201" s="97" t="s">
        <v>194</v>
      </c>
      <c r="B201" s="116" t="s">
        <v>195</v>
      </c>
      <c r="C201" s="76" t="s">
        <v>71</v>
      </c>
      <c r="D201" s="145"/>
      <c r="E201" s="346"/>
      <c r="F201" s="147">
        <f>E201*D201</f>
        <v>0</v>
      </c>
      <c r="G201" s="243">
        <f>+F201</f>
        <v>0</v>
      </c>
      <c r="H201" s="202">
        <v>0</v>
      </c>
    </row>
    <row r="202" spans="1:12">
      <c r="A202" s="97"/>
      <c r="B202" s="116"/>
      <c r="C202" s="76"/>
      <c r="D202" s="145"/>
      <c r="E202" s="346"/>
      <c r="F202" s="147"/>
      <c r="G202" s="243"/>
      <c r="H202" s="202"/>
    </row>
    <row r="203" spans="1:12" s="81" customFormat="1" ht="72" customHeight="1">
      <c r="A203" s="76" t="s">
        <v>305</v>
      </c>
      <c r="B203" s="116" t="s">
        <v>306</v>
      </c>
      <c r="C203" s="76" t="s">
        <v>68</v>
      </c>
      <c r="D203" s="147"/>
      <c r="E203" s="346"/>
      <c r="F203" s="147">
        <f>E203*D203</f>
        <v>0</v>
      </c>
      <c r="G203" s="243">
        <f>+F203</f>
        <v>0</v>
      </c>
      <c r="H203" s="202">
        <v>0</v>
      </c>
      <c r="K203" s="80"/>
      <c r="L203" s="80"/>
    </row>
    <row r="204" spans="1:12" s="81" customFormat="1">
      <c r="A204" s="76"/>
      <c r="B204" s="116"/>
      <c r="C204" s="76"/>
      <c r="D204" s="147"/>
      <c r="E204" s="346"/>
      <c r="F204" s="147"/>
      <c r="G204" s="243"/>
      <c r="H204" s="202"/>
      <c r="K204" s="80"/>
      <c r="L204" s="80"/>
    </row>
    <row r="205" spans="1:12" s="81" customFormat="1" ht="15">
      <c r="A205" s="108" t="s">
        <v>170</v>
      </c>
      <c r="B205" s="371" t="s">
        <v>206</v>
      </c>
      <c r="C205" s="372"/>
      <c r="D205" s="372"/>
      <c r="E205" s="353"/>
      <c r="F205" s="166">
        <f>SUM(F183:F203)</f>
        <v>0</v>
      </c>
      <c r="G205" s="250">
        <f>SUM(G183:G203)</f>
        <v>0</v>
      </c>
      <c r="H205" s="250">
        <f>SUM(H183:H203)</f>
        <v>0</v>
      </c>
      <c r="K205" s="80"/>
      <c r="L205" s="80"/>
    </row>
    <row r="206" spans="1:12" s="81" customFormat="1">
      <c r="A206" s="77"/>
      <c r="B206" s="119"/>
      <c r="C206" s="139"/>
      <c r="D206" s="171"/>
      <c r="E206" s="354"/>
      <c r="F206" s="167"/>
      <c r="G206" s="243"/>
      <c r="H206" s="202"/>
      <c r="K206" s="80"/>
      <c r="L206" s="80"/>
    </row>
    <row r="207" spans="1:12" s="81" customFormat="1">
      <c r="A207" s="77" t="s">
        <v>207</v>
      </c>
      <c r="B207" s="63" t="s">
        <v>208</v>
      </c>
      <c r="C207" s="79"/>
      <c r="D207" s="147"/>
      <c r="E207" s="346"/>
      <c r="F207" s="147"/>
      <c r="G207" s="243"/>
      <c r="H207" s="202"/>
      <c r="K207" s="80"/>
      <c r="L207" s="80"/>
    </row>
    <row r="208" spans="1:12" s="81" customFormat="1">
      <c r="A208" s="64"/>
      <c r="B208" s="73"/>
      <c r="C208" s="76"/>
      <c r="D208" s="147"/>
      <c r="E208" s="346"/>
      <c r="F208" s="147"/>
      <c r="G208" s="243"/>
      <c r="H208" s="202"/>
      <c r="K208" s="80"/>
      <c r="L208" s="80"/>
    </row>
    <row r="209" spans="1:12" s="81" customFormat="1" ht="36" customHeight="1">
      <c r="A209" s="79" t="s">
        <v>209</v>
      </c>
      <c r="B209" s="93" t="s">
        <v>210</v>
      </c>
      <c r="C209" s="79" t="s">
        <v>85</v>
      </c>
      <c r="D209" s="147"/>
      <c r="E209" s="346"/>
      <c r="F209" s="147">
        <f>E209*D209</f>
        <v>0</v>
      </c>
      <c r="G209" s="243">
        <f>+F209</f>
        <v>0</v>
      </c>
      <c r="H209" s="202">
        <v>0</v>
      </c>
      <c r="K209" s="80"/>
      <c r="L209" s="80"/>
    </row>
    <row r="210" spans="1:12" s="81" customFormat="1">
      <c r="A210" s="100"/>
      <c r="B210" s="93"/>
      <c r="C210" s="79"/>
      <c r="D210" s="147"/>
      <c r="E210" s="346"/>
      <c r="F210" s="147"/>
      <c r="G210" s="243"/>
      <c r="H210" s="202"/>
      <c r="K210" s="80"/>
      <c r="L210" s="80"/>
    </row>
    <row r="211" spans="1:12" s="81" customFormat="1">
      <c r="A211" s="79" t="s">
        <v>211</v>
      </c>
      <c r="B211" s="93" t="s">
        <v>212</v>
      </c>
      <c r="C211" s="79" t="s">
        <v>213</v>
      </c>
      <c r="D211" s="147"/>
      <c r="E211" s="346"/>
      <c r="F211" s="147">
        <f>E211*D211</f>
        <v>0</v>
      </c>
      <c r="G211" s="243">
        <f>+F211</f>
        <v>0</v>
      </c>
      <c r="H211" s="202">
        <v>0</v>
      </c>
      <c r="K211" s="80"/>
      <c r="L211" s="80"/>
    </row>
    <row r="212" spans="1:12" s="81" customFormat="1">
      <c r="A212" s="79"/>
      <c r="B212" s="93"/>
      <c r="C212" s="79"/>
      <c r="D212" s="163"/>
      <c r="E212" s="347"/>
      <c r="F212" s="147"/>
      <c r="G212" s="243"/>
      <c r="H212" s="202"/>
      <c r="K212" s="80"/>
      <c r="L212" s="80"/>
    </row>
    <row r="213" spans="1:12" s="81" customFormat="1">
      <c r="A213" s="79" t="s">
        <v>214</v>
      </c>
      <c r="B213" s="93" t="s">
        <v>215</v>
      </c>
      <c r="C213" s="79" t="s">
        <v>213</v>
      </c>
      <c r="D213" s="147"/>
      <c r="E213" s="346"/>
      <c r="F213" s="147">
        <f>E213*D213</f>
        <v>0</v>
      </c>
      <c r="G213" s="243">
        <f>+F213</f>
        <v>0</v>
      </c>
      <c r="H213" s="202">
        <v>0</v>
      </c>
      <c r="K213" s="80"/>
      <c r="L213" s="80"/>
    </row>
    <row r="214" spans="1:12" s="81" customFormat="1">
      <c r="A214" s="79"/>
      <c r="B214" s="93"/>
      <c r="C214" s="79"/>
      <c r="D214" s="147"/>
      <c r="E214" s="346"/>
      <c r="F214" s="147"/>
      <c r="G214" s="243"/>
      <c r="H214" s="202"/>
      <c r="K214" s="80"/>
      <c r="L214" s="80"/>
    </row>
    <row r="215" spans="1:12" s="81" customFormat="1" ht="24" customHeight="1">
      <c r="A215" s="76" t="s">
        <v>216</v>
      </c>
      <c r="B215" s="93" t="s">
        <v>217</v>
      </c>
      <c r="C215" s="79" t="s">
        <v>85</v>
      </c>
      <c r="D215" s="147"/>
      <c r="E215" s="356"/>
      <c r="F215" s="147">
        <f>E215*D215</f>
        <v>0</v>
      </c>
      <c r="G215" s="243">
        <f>+F215</f>
        <v>0</v>
      </c>
      <c r="H215" s="202">
        <v>0</v>
      </c>
      <c r="K215" s="80"/>
      <c r="L215" s="80"/>
    </row>
    <row r="216" spans="1:12" s="81" customFormat="1">
      <c r="A216" s="79"/>
      <c r="B216" s="93"/>
      <c r="C216" s="79"/>
      <c r="D216" s="147"/>
      <c r="E216" s="346"/>
      <c r="F216" s="147"/>
      <c r="G216" s="243"/>
      <c r="H216" s="202"/>
      <c r="K216" s="80"/>
      <c r="L216" s="80"/>
    </row>
    <row r="217" spans="1:12" s="81" customFormat="1">
      <c r="A217" s="91" t="s">
        <v>207</v>
      </c>
      <c r="B217" s="118" t="s">
        <v>218</v>
      </c>
      <c r="C217" s="160"/>
      <c r="D217" s="172"/>
      <c r="E217" s="353"/>
      <c r="F217" s="166">
        <f>SUM(F207:F216)</f>
        <v>0</v>
      </c>
      <c r="G217" s="250">
        <f>SUM(G209:G216)</f>
        <v>0</v>
      </c>
      <c r="H217" s="250">
        <f>SUM(H209:H216)</f>
        <v>0</v>
      </c>
      <c r="K217" s="80"/>
      <c r="L217" s="80"/>
    </row>
    <row r="218" spans="1:12" s="81" customFormat="1">
      <c r="A218" s="64"/>
      <c r="B218" s="119"/>
      <c r="C218" s="139"/>
      <c r="D218" s="171"/>
      <c r="E218" s="354"/>
      <c r="F218" s="167"/>
      <c r="G218" s="243"/>
      <c r="H218" s="202"/>
      <c r="K218" s="80"/>
      <c r="L218" s="80"/>
    </row>
    <row r="219" spans="1:12" s="81" customFormat="1">
      <c r="A219" s="77" t="s">
        <v>219</v>
      </c>
      <c r="B219" s="63" t="s">
        <v>220</v>
      </c>
      <c r="C219" s="139"/>
      <c r="D219" s="171"/>
      <c r="E219" s="354"/>
      <c r="F219" s="167"/>
      <c r="G219" s="243"/>
      <c r="H219" s="202"/>
      <c r="K219" s="80"/>
      <c r="L219" s="80"/>
    </row>
    <row r="220" spans="1:12" s="81" customFormat="1">
      <c r="A220" s="64"/>
      <c r="B220" s="119"/>
      <c r="C220" s="139"/>
      <c r="D220" s="171"/>
      <c r="E220" s="354"/>
      <c r="F220" s="167"/>
      <c r="G220" s="243"/>
      <c r="H220" s="202"/>
      <c r="K220" s="80"/>
      <c r="L220" s="80"/>
    </row>
    <row r="221" spans="1:12" s="81" customFormat="1" ht="48" customHeight="1">
      <c r="A221" s="76" t="s">
        <v>221</v>
      </c>
      <c r="B221" s="93" t="s">
        <v>222</v>
      </c>
      <c r="C221" s="79" t="s">
        <v>223</v>
      </c>
      <c r="D221" s="145">
        <v>539</v>
      </c>
      <c r="E221" s="346"/>
      <c r="F221" s="147">
        <f>E221*D221</f>
        <v>0</v>
      </c>
      <c r="G221" s="243">
        <f>+F221</f>
        <v>0</v>
      </c>
      <c r="H221" s="202">
        <v>0</v>
      </c>
      <c r="K221" s="80"/>
      <c r="L221" s="80"/>
    </row>
    <row r="222" spans="1:12" s="81" customFormat="1">
      <c r="A222" s="64"/>
      <c r="B222" s="93"/>
      <c r="C222" s="79"/>
      <c r="D222" s="145"/>
      <c r="E222" s="346"/>
      <c r="F222" s="167"/>
      <c r="G222" s="243"/>
      <c r="H222" s="202"/>
      <c r="K222" s="80"/>
      <c r="L222" s="80"/>
    </row>
    <row r="223" spans="1:12" s="81" customFormat="1" ht="36" customHeight="1">
      <c r="A223" s="76" t="s">
        <v>226</v>
      </c>
      <c r="B223" s="93" t="s">
        <v>227</v>
      </c>
      <c r="C223" s="79" t="s">
        <v>223</v>
      </c>
      <c r="D223" s="145">
        <v>371</v>
      </c>
      <c r="E223" s="346"/>
      <c r="F223" s="147">
        <f>E223*D223</f>
        <v>0</v>
      </c>
      <c r="G223" s="243">
        <f>+F223</f>
        <v>0</v>
      </c>
      <c r="H223" s="202">
        <v>0</v>
      </c>
      <c r="K223" s="80"/>
      <c r="L223" s="80"/>
    </row>
    <row r="224" spans="1:12" s="81" customFormat="1">
      <c r="A224" s="76"/>
      <c r="B224" s="93"/>
      <c r="C224" s="79"/>
      <c r="D224" s="145"/>
      <c r="E224" s="346"/>
      <c r="F224" s="147"/>
      <c r="G224" s="243"/>
      <c r="H224" s="202"/>
      <c r="K224" s="80"/>
      <c r="L224" s="80"/>
    </row>
    <row r="225" spans="1:12" s="81" customFormat="1" ht="60" customHeight="1">
      <c r="A225" s="76" t="s">
        <v>228</v>
      </c>
      <c r="B225" s="93" t="s">
        <v>229</v>
      </c>
      <c r="C225" s="79" t="s">
        <v>93</v>
      </c>
      <c r="D225" s="145">
        <v>25</v>
      </c>
      <c r="E225" s="346"/>
      <c r="F225" s="147">
        <f>E225*D225</f>
        <v>0</v>
      </c>
      <c r="G225" s="243">
        <f t="shared" ref="G225:G235" si="0">+F225</f>
        <v>0</v>
      </c>
      <c r="H225" s="202">
        <v>0</v>
      </c>
      <c r="K225" s="80"/>
      <c r="L225" s="80"/>
    </row>
    <row r="226" spans="1:12" s="81" customFormat="1">
      <c r="A226" s="76"/>
      <c r="B226" s="93"/>
      <c r="C226" s="79"/>
      <c r="D226" s="145"/>
      <c r="E226" s="346"/>
      <c r="F226" s="147"/>
      <c r="G226" s="243">
        <f t="shared" si="0"/>
        <v>0</v>
      </c>
      <c r="H226" s="202">
        <v>0</v>
      </c>
      <c r="K226" s="80"/>
      <c r="L226" s="80"/>
    </row>
    <row r="227" spans="1:12" s="81" customFormat="1" ht="24" customHeight="1">
      <c r="A227" s="76" t="s">
        <v>230</v>
      </c>
      <c r="B227" s="93" t="s">
        <v>231</v>
      </c>
      <c r="C227" s="79" t="s">
        <v>68</v>
      </c>
      <c r="D227" s="145">
        <v>44</v>
      </c>
      <c r="E227" s="346"/>
      <c r="F227" s="147">
        <f>E227*D227</f>
        <v>0</v>
      </c>
      <c r="G227" s="243">
        <f t="shared" si="0"/>
        <v>0</v>
      </c>
      <c r="H227" s="202">
        <v>0</v>
      </c>
      <c r="K227" s="80"/>
      <c r="L227" s="80"/>
    </row>
    <row r="228" spans="1:12" s="81" customFormat="1">
      <c r="A228" s="76"/>
      <c r="B228" s="93"/>
      <c r="C228" s="79"/>
      <c r="D228" s="145"/>
      <c r="E228" s="346"/>
      <c r="F228" s="147"/>
      <c r="G228" s="243">
        <f t="shared" si="0"/>
        <v>0</v>
      </c>
      <c r="H228" s="202">
        <v>0</v>
      </c>
      <c r="K228" s="80"/>
      <c r="L228" s="80"/>
    </row>
    <row r="229" spans="1:12" s="81" customFormat="1" ht="60" customHeight="1">
      <c r="A229" s="76" t="s">
        <v>232</v>
      </c>
      <c r="B229" s="93" t="s">
        <v>233</v>
      </c>
      <c r="C229" s="79" t="s">
        <v>223</v>
      </c>
      <c r="D229" s="145">
        <v>209</v>
      </c>
      <c r="E229" s="346"/>
      <c r="F229" s="147">
        <f>E229*D229</f>
        <v>0</v>
      </c>
      <c r="G229" s="243">
        <f t="shared" si="0"/>
        <v>0</v>
      </c>
      <c r="H229" s="202">
        <v>0</v>
      </c>
      <c r="K229" s="80"/>
      <c r="L229" s="80"/>
    </row>
    <row r="230" spans="1:12" s="81" customFormat="1">
      <c r="A230" s="76"/>
      <c r="B230" s="93"/>
      <c r="C230" s="79"/>
      <c r="D230" s="145"/>
      <c r="E230" s="354"/>
      <c r="F230" s="147"/>
      <c r="G230" s="243">
        <f t="shared" si="0"/>
        <v>0</v>
      </c>
      <c r="H230" s="202">
        <v>0</v>
      </c>
      <c r="K230" s="80"/>
      <c r="L230" s="80"/>
    </row>
    <row r="231" spans="1:12" s="81" customFormat="1" ht="108" customHeight="1">
      <c r="A231" s="76" t="s">
        <v>234</v>
      </c>
      <c r="B231" s="93" t="s">
        <v>307</v>
      </c>
      <c r="C231" s="79" t="s">
        <v>68</v>
      </c>
      <c r="D231" s="145">
        <v>5</v>
      </c>
      <c r="E231" s="346"/>
      <c r="F231" s="147">
        <f>E231*D231</f>
        <v>0</v>
      </c>
      <c r="G231" s="243">
        <f t="shared" si="0"/>
        <v>0</v>
      </c>
      <c r="H231" s="202">
        <v>0</v>
      </c>
      <c r="K231" s="80"/>
      <c r="L231" s="80"/>
    </row>
    <row r="232" spans="1:12" s="81" customFormat="1">
      <c r="A232" s="64"/>
      <c r="B232" s="93"/>
      <c r="C232" s="79"/>
      <c r="D232" s="147"/>
      <c r="E232" s="346"/>
      <c r="F232" s="147"/>
      <c r="G232" s="243">
        <f t="shared" si="0"/>
        <v>0</v>
      </c>
      <c r="H232" s="202">
        <v>0</v>
      </c>
      <c r="K232" s="80"/>
      <c r="L232" s="80"/>
    </row>
    <row r="233" spans="1:12" s="81" customFormat="1" ht="96" customHeight="1">
      <c r="A233" s="76" t="s">
        <v>308</v>
      </c>
      <c r="B233" s="93" t="s">
        <v>309</v>
      </c>
      <c r="C233" s="79" t="s">
        <v>223</v>
      </c>
      <c r="D233" s="145">
        <v>12.9</v>
      </c>
      <c r="E233" s="346"/>
      <c r="F233" s="147">
        <f>E233*D233</f>
        <v>0</v>
      </c>
      <c r="G233" s="243">
        <f t="shared" si="0"/>
        <v>0</v>
      </c>
      <c r="H233" s="202">
        <v>0</v>
      </c>
      <c r="K233" s="80"/>
      <c r="L233" s="80"/>
    </row>
    <row r="234" spans="1:12" s="81" customFormat="1">
      <c r="A234" s="76"/>
      <c r="B234" s="93"/>
      <c r="C234" s="79"/>
      <c r="D234" s="145"/>
      <c r="E234" s="346"/>
      <c r="F234" s="147"/>
      <c r="G234" s="243">
        <f t="shared" si="0"/>
        <v>0</v>
      </c>
      <c r="H234" s="202">
        <v>0</v>
      </c>
      <c r="K234" s="80"/>
      <c r="L234" s="80"/>
    </row>
    <row r="235" spans="1:12" s="81" customFormat="1" ht="60" customHeight="1">
      <c r="A235" s="76" t="s">
        <v>245</v>
      </c>
      <c r="B235" s="93" t="s">
        <v>310</v>
      </c>
      <c r="C235" s="79" t="s">
        <v>223</v>
      </c>
      <c r="D235" s="145">
        <v>209</v>
      </c>
      <c r="E235" s="346"/>
      <c r="F235" s="147">
        <f>E235*D235</f>
        <v>0</v>
      </c>
      <c r="G235" s="243">
        <f t="shared" si="0"/>
        <v>0</v>
      </c>
      <c r="H235" s="202">
        <v>0</v>
      </c>
      <c r="K235" s="80"/>
      <c r="L235" s="80"/>
    </row>
    <row r="236" spans="1:12" s="81" customFormat="1">
      <c r="A236" s="76"/>
      <c r="B236" s="93"/>
      <c r="C236" s="79"/>
      <c r="D236" s="145"/>
      <c r="E236" s="299"/>
      <c r="F236" s="147"/>
      <c r="G236" s="243"/>
      <c r="H236" s="202"/>
      <c r="K236" s="80"/>
      <c r="L236" s="80"/>
    </row>
    <row r="237" spans="1:12" s="81" customFormat="1">
      <c r="A237" s="91" t="s">
        <v>219</v>
      </c>
      <c r="B237" s="118" t="s">
        <v>247</v>
      </c>
      <c r="C237" s="160"/>
      <c r="D237" s="172"/>
      <c r="E237" s="296"/>
      <c r="F237" s="166">
        <f>SUM(F221:F235)</f>
        <v>0</v>
      </c>
      <c r="G237" s="250">
        <f>SUM(G221:G236)</f>
        <v>0</v>
      </c>
      <c r="H237" s="250">
        <f>SUM(H221:H236)</f>
        <v>0</v>
      </c>
      <c r="K237" s="80"/>
      <c r="L237" s="80"/>
    </row>
    <row r="238" spans="1:12" s="81" customFormat="1">
      <c r="A238" s="64"/>
      <c r="B238" s="119"/>
      <c r="C238" s="139"/>
      <c r="D238" s="171"/>
      <c r="E238" s="297"/>
      <c r="F238" s="167"/>
      <c r="G238" s="243"/>
      <c r="H238" s="202"/>
      <c r="K238" s="80"/>
      <c r="L238" s="80"/>
    </row>
    <row r="239" spans="1:12" s="81" customFormat="1">
      <c r="A239" s="64"/>
      <c r="B239" s="119"/>
      <c r="C239" s="139"/>
      <c r="D239" s="171"/>
      <c r="E239" s="297"/>
      <c r="F239" s="167"/>
      <c r="G239" s="243"/>
      <c r="H239" s="202"/>
      <c r="K239" s="80"/>
      <c r="L239" s="80"/>
    </row>
    <row r="240" spans="1:12" s="81" customFormat="1">
      <c r="A240" s="122" t="s">
        <v>57</v>
      </c>
      <c r="B240" s="123" t="s">
        <v>58</v>
      </c>
      <c r="C240" s="122"/>
      <c r="D240" s="168"/>
      <c r="E240" s="298"/>
      <c r="F240" s="247">
        <f>F65</f>
        <v>0</v>
      </c>
      <c r="G240" s="240">
        <f>+G65</f>
        <v>0</v>
      </c>
      <c r="H240" s="240">
        <f>+H65</f>
        <v>0</v>
      </c>
      <c r="K240" s="80"/>
      <c r="L240" s="80"/>
    </row>
    <row r="241" spans="1:12" s="81" customFormat="1">
      <c r="A241" s="125" t="s">
        <v>89</v>
      </c>
      <c r="B241" s="123" t="s">
        <v>90</v>
      </c>
      <c r="C241" s="122"/>
      <c r="D241" s="168"/>
      <c r="E241" s="298"/>
      <c r="F241" s="247">
        <f>F101</f>
        <v>0</v>
      </c>
      <c r="G241" s="240">
        <f>+G101</f>
        <v>0</v>
      </c>
      <c r="H241" s="240">
        <f>+H101</f>
        <v>0</v>
      </c>
      <c r="K241" s="80"/>
      <c r="L241" s="80"/>
    </row>
    <row r="242" spans="1:12" s="81" customFormat="1">
      <c r="A242" s="125" t="s">
        <v>125</v>
      </c>
      <c r="B242" s="124" t="s">
        <v>248</v>
      </c>
      <c r="C242" s="122"/>
      <c r="D242" s="168"/>
      <c r="E242" s="298"/>
      <c r="F242" s="247">
        <f>+F125</f>
        <v>0</v>
      </c>
      <c r="G242" s="240">
        <f>+G125</f>
        <v>0</v>
      </c>
      <c r="H242" s="240">
        <f>+H125</f>
        <v>0</v>
      </c>
      <c r="K242" s="80"/>
      <c r="L242" s="80"/>
    </row>
    <row r="243" spans="1:12" s="81" customFormat="1">
      <c r="A243" s="125" t="s">
        <v>151</v>
      </c>
      <c r="B243" s="124" t="s">
        <v>152</v>
      </c>
      <c r="C243" s="122"/>
      <c r="D243" s="168"/>
      <c r="E243" s="298"/>
      <c r="F243" s="247">
        <f>F172</f>
        <v>0</v>
      </c>
      <c r="G243" s="240">
        <f>+G172</f>
        <v>0</v>
      </c>
      <c r="H243" s="240">
        <f>+H172</f>
        <v>0</v>
      </c>
      <c r="K243" s="80"/>
      <c r="L243" s="80"/>
    </row>
    <row r="244" spans="1:12" s="81" customFormat="1">
      <c r="A244" s="125" t="s">
        <v>160</v>
      </c>
      <c r="B244" s="124" t="str">
        <f>B174</f>
        <v xml:space="preserve">GRADBENA IN OBRTNIŠKA DELA </v>
      </c>
      <c r="C244" s="122"/>
      <c r="D244" s="168"/>
      <c r="E244" s="298"/>
      <c r="F244" s="247">
        <f>F179</f>
        <v>0</v>
      </c>
      <c r="G244" s="240">
        <f>+G179</f>
        <v>0</v>
      </c>
      <c r="H244" s="240">
        <f>+H179</f>
        <v>0</v>
      </c>
      <c r="K244" s="80"/>
      <c r="L244" s="80"/>
    </row>
    <row r="245" spans="1:12" s="81" customFormat="1">
      <c r="A245" s="125" t="s">
        <v>170</v>
      </c>
      <c r="B245" s="124" t="str">
        <f>+B181</f>
        <v xml:space="preserve">PROMETNA OPREMA </v>
      </c>
      <c r="C245" s="122"/>
      <c r="D245" s="168"/>
      <c r="E245" s="298"/>
      <c r="F245" s="247">
        <f>+F205</f>
        <v>0</v>
      </c>
      <c r="G245" s="240">
        <f>+G205</f>
        <v>0</v>
      </c>
      <c r="H245" s="240">
        <f>+H205</f>
        <v>0</v>
      </c>
      <c r="K245" s="80"/>
      <c r="L245" s="80"/>
    </row>
    <row r="246" spans="1:12" s="81" customFormat="1">
      <c r="A246" s="125" t="s">
        <v>207</v>
      </c>
      <c r="B246" s="124" t="str">
        <f>B207</f>
        <v>TUJE STORITVE</v>
      </c>
      <c r="C246" s="122"/>
      <c r="D246" s="168"/>
      <c r="E246" s="298"/>
      <c r="F246" s="247">
        <f>F217</f>
        <v>0</v>
      </c>
      <c r="G246" s="240">
        <f>+G217</f>
        <v>0</v>
      </c>
      <c r="H246" s="240">
        <f>+H217</f>
        <v>0</v>
      </c>
      <c r="K246" s="80"/>
      <c r="L246" s="80"/>
    </row>
    <row r="247" spans="1:12" s="81" customFormat="1">
      <c r="A247" s="125" t="s">
        <v>219</v>
      </c>
      <c r="B247" s="124" t="str">
        <f>B219</f>
        <v>KABELSKA KANALIZACIJA</v>
      </c>
      <c r="C247" s="122"/>
      <c r="D247" s="168"/>
      <c r="E247" s="298"/>
      <c r="F247" s="247">
        <f>F237</f>
        <v>0</v>
      </c>
      <c r="G247" s="240">
        <f>+G237</f>
        <v>0</v>
      </c>
      <c r="H247" s="240">
        <f>+H237</f>
        <v>0</v>
      </c>
      <c r="K247" s="80"/>
      <c r="L247" s="80"/>
    </row>
    <row r="248" spans="1:12" s="81" customFormat="1">
      <c r="A248" s="77"/>
      <c r="B248" s="73"/>
      <c r="C248" s="77"/>
      <c r="D248" s="167"/>
      <c r="E248" s="299"/>
      <c r="F248" s="147"/>
      <c r="G248" s="244"/>
      <c r="H248" s="244"/>
      <c r="K248" s="80"/>
      <c r="L248" s="80"/>
    </row>
    <row r="249" spans="1:12" s="81" customFormat="1">
      <c r="A249" s="72"/>
      <c r="B249" s="16"/>
      <c r="C249" s="6"/>
      <c r="D249" s="147"/>
      <c r="E249" s="125" t="s">
        <v>249</v>
      </c>
      <c r="F249" s="247">
        <f>SUM(F240:F247)</f>
        <v>0</v>
      </c>
      <c r="G249" s="240">
        <f>SUM(G240:G248)</f>
        <v>0</v>
      </c>
      <c r="H249" s="240">
        <f>SUM(H240:H248)</f>
        <v>0</v>
      </c>
      <c r="K249" s="80"/>
      <c r="L249" s="80"/>
    </row>
    <row r="250" spans="1:12" s="81" customFormat="1">
      <c r="A250" s="72"/>
      <c r="B250" s="16"/>
      <c r="C250" s="6"/>
      <c r="D250" s="147"/>
      <c r="E250" s="125" t="s">
        <v>250</v>
      </c>
      <c r="F250" s="247">
        <f>+F249*0.22</f>
        <v>0</v>
      </c>
      <c r="G250" s="240">
        <f>G249*0.22</f>
        <v>0</v>
      </c>
      <c r="H250" s="240">
        <f>H249*0.22</f>
        <v>0</v>
      </c>
      <c r="K250" s="80"/>
      <c r="L250" s="80"/>
    </row>
    <row r="251" spans="1:12">
      <c r="E251" s="162"/>
      <c r="F251" s="165"/>
      <c r="G251" s="81"/>
      <c r="H251" s="80"/>
    </row>
  </sheetData>
  <sheetProtection password="B051" sheet="1" objects="1" scenarios="1"/>
  <mergeCells count="3">
    <mergeCell ref="B205:D205"/>
    <mergeCell ref="B125:C125"/>
    <mergeCell ref="B179:D179"/>
  </mergeCells>
  <pageMargins left="0.98425196850393704" right="0.59055118110236227" top="0.59055118110236227" bottom="1.377952755905512" header="0" footer="0.51181102362204722"/>
  <pageSetup paperSize="9" scale="77" fitToHeight="0" orientation="portrait" r:id="rId1"/>
  <headerFooter>
    <oddFooter>&amp;L&amp;8 Polnilna infrastruktura za avtobuse
&amp;C&amp;10 &amp;G
&amp;R&amp;"Arial,Krepko"&amp;18 PZI - 2/1&amp;"Arial,Navadno"&amp;8 
Št. projekta: 63/2025
Stran: &amp;P/&amp;N</oddFooter>
  </headerFooter>
  <rowBreaks count="1" manualBreakCount="1">
    <brk id="44"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169"/>
  <sheetViews>
    <sheetView tabSelected="1" view="pageBreakPreview" topLeftCell="A142" zoomScale="115" zoomScaleNormal="100" zoomScaleSheetLayoutView="115" workbookViewId="0">
      <selection activeCell="B151" sqref="B151"/>
    </sheetView>
  </sheetViews>
  <sheetFormatPr defaultRowHeight="12"/>
  <cols>
    <col min="1" max="1" width="8.7109375" style="81" customWidth="1"/>
    <col min="2" max="2" width="33.7109375" style="105" customWidth="1"/>
    <col min="3" max="3" width="5.7109375" style="81" customWidth="1"/>
    <col min="4" max="4" width="8.7109375" style="165" customWidth="1"/>
    <col min="5" max="5" width="12.7109375" style="165" customWidth="1"/>
    <col min="6" max="6" width="13.85546875" style="165" customWidth="1"/>
    <col min="7" max="7" width="12.7109375" style="165" customWidth="1"/>
    <col min="8" max="8" width="14.28515625" style="165" customWidth="1"/>
    <col min="9" max="10" width="13.7109375" style="222" customWidth="1"/>
    <col min="11" max="11" width="9.140625" style="80" customWidth="1"/>
    <col min="12" max="16384" width="9.140625" style="80"/>
  </cols>
  <sheetData>
    <row r="1" spans="1:12" s="87" customFormat="1" ht="12.75" customHeight="1">
      <c r="A1" s="84"/>
      <c r="B1" s="85"/>
      <c r="C1" s="126"/>
      <c r="D1" s="149"/>
      <c r="E1" s="149"/>
      <c r="F1" s="149"/>
      <c r="G1" s="149"/>
      <c r="H1" s="149"/>
      <c r="I1" s="226"/>
      <c r="J1" s="226"/>
    </row>
    <row r="2" spans="1:12" s="87" customFormat="1" ht="12.75" customHeight="1">
      <c r="A2" s="84"/>
      <c r="B2" s="85"/>
      <c r="C2" s="126"/>
      <c r="D2" s="149"/>
      <c r="E2" s="149"/>
      <c r="F2" s="149"/>
      <c r="G2" s="149"/>
      <c r="H2" s="149"/>
      <c r="I2" s="226"/>
      <c r="J2" s="226"/>
    </row>
    <row r="3" spans="1:12" s="87" customFormat="1" ht="12.75" customHeight="1">
      <c r="A3" s="84"/>
      <c r="B3" s="85"/>
      <c r="C3" s="126"/>
      <c r="D3" s="149"/>
      <c r="E3" s="149"/>
      <c r="F3" s="149"/>
      <c r="G3" s="149"/>
      <c r="H3" s="149"/>
      <c r="I3" s="226"/>
      <c r="J3" s="226"/>
    </row>
    <row r="4" spans="1:12" s="87" customFormat="1" ht="12.75" customHeight="1">
      <c r="A4" s="88"/>
      <c r="B4" s="89"/>
      <c r="C4" s="140"/>
      <c r="D4" s="150"/>
      <c r="E4" s="150"/>
      <c r="F4" s="150"/>
      <c r="G4" s="206"/>
      <c r="H4" s="248"/>
      <c r="I4" s="226"/>
      <c r="J4" s="226"/>
    </row>
    <row r="5" spans="1:12" s="87" customFormat="1" ht="24" customHeight="1">
      <c r="A5" s="91" t="s">
        <v>35</v>
      </c>
      <c r="B5" s="91" t="s">
        <v>36</v>
      </c>
      <c r="C5" s="91" t="s">
        <v>37</v>
      </c>
      <c r="D5" s="148" t="s">
        <v>38</v>
      </c>
      <c r="E5" s="148" t="s">
        <v>39</v>
      </c>
      <c r="F5" s="148" t="s">
        <v>40</v>
      </c>
      <c r="G5" s="251" t="s">
        <v>16</v>
      </c>
      <c r="H5" s="251" t="s">
        <v>17</v>
      </c>
    </row>
    <row r="6" spans="1:12">
      <c r="G6" s="243"/>
      <c r="H6" s="243"/>
    </row>
    <row r="7" spans="1:12" ht="15" customHeight="1">
      <c r="A7" s="156" t="s">
        <v>311</v>
      </c>
      <c r="B7" s="93"/>
      <c r="C7" s="79"/>
      <c r="D7" s="163"/>
      <c r="E7" s="147"/>
      <c r="F7" s="147"/>
      <c r="G7" s="243"/>
      <c r="H7" s="243"/>
    </row>
    <row r="8" spans="1:12" ht="12.75" customHeight="1">
      <c r="A8" s="94"/>
      <c r="B8" s="63"/>
      <c r="C8" s="79"/>
      <c r="D8" s="163"/>
      <c r="E8" s="147"/>
      <c r="F8" s="147"/>
      <c r="G8" s="243"/>
      <c r="H8" s="243"/>
    </row>
    <row r="9" spans="1:12" ht="12.75" customHeight="1">
      <c r="A9" s="96"/>
      <c r="B9" s="73"/>
      <c r="C9" s="79"/>
      <c r="D9" s="147"/>
      <c r="E9" s="147"/>
      <c r="F9" s="147"/>
      <c r="G9" s="243"/>
      <c r="H9" s="243"/>
    </row>
    <row r="10" spans="1:12">
      <c r="A10" s="79"/>
      <c r="B10" s="93"/>
      <c r="C10" s="79"/>
      <c r="D10" s="147"/>
      <c r="E10" s="147"/>
      <c r="F10" s="147"/>
      <c r="G10" s="243"/>
      <c r="H10" s="243"/>
    </row>
    <row r="11" spans="1:12">
      <c r="A11" s="79"/>
      <c r="B11" s="93"/>
      <c r="C11" s="79"/>
      <c r="D11" s="147"/>
      <c r="E11" s="147"/>
      <c r="F11" s="147"/>
      <c r="G11" s="243"/>
      <c r="H11" s="243"/>
    </row>
    <row r="12" spans="1:12" s="99" customFormat="1" ht="12.75" customHeight="1">
      <c r="A12" s="97"/>
      <c r="B12" s="93"/>
      <c r="C12" s="79"/>
      <c r="D12" s="147"/>
      <c r="E12" s="147"/>
      <c r="F12" s="147"/>
      <c r="G12" s="98"/>
      <c r="H12" s="98"/>
      <c r="K12" s="98"/>
      <c r="L12" s="98"/>
    </row>
    <row r="13" spans="1:12" ht="12.75" customHeight="1">
      <c r="A13" s="94"/>
      <c r="B13" s="95"/>
      <c r="C13" s="77"/>
      <c r="D13" s="169"/>
      <c r="E13" s="147"/>
      <c r="F13" s="147"/>
      <c r="G13" s="243"/>
      <c r="H13" s="243"/>
    </row>
    <row r="14" spans="1:12" ht="12.75" customHeight="1">
      <c r="A14" s="96" t="s">
        <v>42</v>
      </c>
      <c r="B14" s="100"/>
      <c r="C14" s="137"/>
      <c r="D14" s="170"/>
      <c r="E14" s="147"/>
      <c r="F14" s="147"/>
      <c r="G14" s="243"/>
      <c r="H14" s="243"/>
    </row>
    <row r="15" spans="1:12" ht="12.75" customHeight="1">
      <c r="A15" s="94"/>
      <c r="B15" s="73"/>
      <c r="C15" s="77"/>
      <c r="D15" s="169"/>
      <c r="E15" s="147"/>
      <c r="F15" s="147"/>
      <c r="G15" s="243"/>
      <c r="H15" s="243"/>
    </row>
    <row r="16" spans="1:12" ht="12.75" customHeight="1">
      <c r="A16" s="94"/>
      <c r="B16" s="63"/>
      <c r="C16" s="77"/>
      <c r="D16" s="169"/>
      <c r="E16" s="147"/>
      <c r="F16" s="147"/>
      <c r="G16" s="243"/>
      <c r="H16" s="243"/>
    </row>
    <row r="17" spans="1:8">
      <c r="A17" s="79"/>
      <c r="B17" s="93"/>
      <c r="C17" s="79"/>
      <c r="D17" s="147"/>
      <c r="E17" s="147"/>
      <c r="F17" s="147"/>
      <c r="G17" s="243"/>
      <c r="H17" s="243"/>
    </row>
    <row r="18" spans="1:8">
      <c r="A18" s="79"/>
      <c r="B18" s="93"/>
      <c r="C18" s="79"/>
      <c r="D18" s="147"/>
      <c r="E18" s="147"/>
      <c r="F18" s="147"/>
      <c r="G18" s="243"/>
      <c r="H18" s="243"/>
    </row>
    <row r="19" spans="1:8">
      <c r="A19" s="79"/>
      <c r="B19" s="93"/>
      <c r="C19" s="79"/>
      <c r="D19" s="147"/>
      <c r="E19" s="147"/>
      <c r="F19" s="147"/>
      <c r="G19" s="243"/>
      <c r="H19" s="243"/>
    </row>
    <row r="20" spans="1:8">
      <c r="A20" s="79"/>
      <c r="B20" s="95"/>
      <c r="C20" s="79"/>
      <c r="D20" s="163"/>
      <c r="E20" s="163"/>
      <c r="F20" s="163"/>
      <c r="G20" s="252"/>
      <c r="H20" s="243"/>
    </row>
    <row r="21" spans="1:8">
      <c r="A21" s="79"/>
      <c r="B21" s="95"/>
      <c r="C21" s="79"/>
      <c r="D21" s="163"/>
      <c r="E21" s="163"/>
      <c r="F21" s="163"/>
      <c r="G21" s="252"/>
      <c r="H21" s="243"/>
    </row>
    <row r="22" spans="1:8">
      <c r="A22" s="79"/>
      <c r="B22" s="95"/>
      <c r="C22" s="79"/>
      <c r="D22" s="163"/>
      <c r="E22" s="163"/>
      <c r="F22" s="163"/>
      <c r="G22" s="252"/>
      <c r="H22" s="243"/>
    </row>
    <row r="23" spans="1:8">
      <c r="A23" s="79"/>
      <c r="B23" s="95"/>
      <c r="C23" s="79"/>
      <c r="D23" s="163"/>
      <c r="E23" s="163"/>
      <c r="F23" s="163"/>
      <c r="G23" s="252"/>
      <c r="H23" s="243"/>
    </row>
    <row r="24" spans="1:8">
      <c r="A24" s="65" t="s">
        <v>43</v>
      </c>
      <c r="B24" s="95"/>
      <c r="C24" s="138"/>
      <c r="D24" s="301"/>
      <c r="E24" s="301"/>
      <c r="F24" s="163"/>
      <c r="G24" s="252"/>
      <c r="H24" s="243"/>
    </row>
    <row r="25" spans="1:8">
      <c r="A25" s="4"/>
      <c r="B25" s="95"/>
      <c r="C25" s="138"/>
      <c r="D25" s="301"/>
      <c r="E25" s="301"/>
      <c r="F25" s="163"/>
      <c r="G25" s="252"/>
      <c r="H25" s="243"/>
    </row>
    <row r="26" spans="1:8">
      <c r="A26" s="66" t="s">
        <v>44</v>
      </c>
      <c r="B26" s="95"/>
      <c r="C26" s="138"/>
      <c r="D26" s="301"/>
      <c r="E26" s="301"/>
      <c r="F26" s="163"/>
      <c r="G26" s="252"/>
      <c r="H26" s="243"/>
    </row>
    <row r="27" spans="1:8">
      <c r="A27" s="66" t="s">
        <v>45</v>
      </c>
      <c r="B27" s="95"/>
      <c r="C27" s="138"/>
      <c r="D27" s="301"/>
      <c r="E27" s="301"/>
      <c r="F27" s="163"/>
      <c r="G27" s="252"/>
      <c r="H27" s="243"/>
    </row>
    <row r="28" spans="1:8">
      <c r="A28" s="66" t="s">
        <v>46</v>
      </c>
      <c r="B28" s="95"/>
      <c r="C28" s="138"/>
      <c r="D28" s="301"/>
      <c r="E28" s="301"/>
      <c r="F28" s="163"/>
      <c r="G28" s="252"/>
      <c r="H28" s="243"/>
    </row>
    <row r="29" spans="1:8">
      <c r="A29" s="67"/>
      <c r="B29" s="95"/>
      <c r="C29" s="138"/>
      <c r="D29" s="301"/>
      <c r="E29" s="301"/>
      <c r="F29" s="163"/>
      <c r="G29" s="252"/>
      <c r="H29" s="243"/>
    </row>
    <row r="30" spans="1:8">
      <c r="A30" s="66" t="s">
        <v>47</v>
      </c>
      <c r="B30" s="95"/>
      <c r="C30" s="138"/>
      <c r="D30" s="301"/>
      <c r="E30" s="301"/>
      <c r="F30" s="163"/>
      <c r="G30" s="252"/>
      <c r="H30" s="243"/>
    </row>
    <row r="31" spans="1:8">
      <c r="A31" s="66" t="s">
        <v>48</v>
      </c>
      <c r="B31" s="95"/>
      <c r="C31" s="138"/>
      <c r="D31" s="301"/>
      <c r="E31" s="301"/>
      <c r="F31" s="163"/>
      <c r="G31" s="252"/>
      <c r="H31" s="243"/>
    </row>
    <row r="32" spans="1:8">
      <c r="A32" s="66" t="s">
        <v>49</v>
      </c>
      <c r="B32" s="95"/>
      <c r="C32" s="138"/>
      <c r="D32" s="301"/>
      <c r="E32" s="301"/>
      <c r="F32" s="163"/>
      <c r="G32" s="252"/>
      <c r="H32" s="243"/>
    </row>
    <row r="33" spans="1:8">
      <c r="A33" s="67"/>
      <c r="B33" s="95"/>
      <c r="C33" s="138"/>
      <c r="D33" s="301"/>
      <c r="E33" s="301"/>
      <c r="F33" s="163"/>
      <c r="G33" s="252"/>
      <c r="H33" s="243"/>
    </row>
    <row r="34" spans="1:8">
      <c r="A34" s="66" t="s">
        <v>50</v>
      </c>
      <c r="B34" s="95"/>
      <c r="C34" s="138"/>
      <c r="D34" s="301"/>
      <c r="E34" s="301"/>
      <c r="F34" s="163"/>
      <c r="G34" s="252"/>
      <c r="H34" s="243"/>
    </row>
    <row r="35" spans="1:8">
      <c r="A35" s="66" t="s">
        <v>51</v>
      </c>
      <c r="B35" s="95"/>
      <c r="C35" s="138"/>
      <c r="D35" s="301"/>
      <c r="E35" s="301"/>
      <c r="F35" s="163"/>
      <c r="G35" s="252"/>
      <c r="H35" s="243"/>
    </row>
    <row r="36" spans="1:8">
      <c r="A36" s="66" t="s">
        <v>52</v>
      </c>
      <c r="B36" s="95"/>
      <c r="C36" s="138"/>
      <c r="D36" s="301"/>
      <c r="E36" s="301"/>
      <c r="F36" s="163"/>
      <c r="G36" s="252"/>
      <c r="H36" s="243"/>
    </row>
    <row r="37" spans="1:8">
      <c r="A37" s="67"/>
      <c r="B37" s="95"/>
      <c r="C37" s="138"/>
      <c r="D37" s="301"/>
      <c r="E37" s="301"/>
      <c r="F37" s="163"/>
      <c r="G37" s="252"/>
      <c r="H37" s="243"/>
    </row>
    <row r="38" spans="1:8">
      <c r="A38" s="66" t="s">
        <v>53</v>
      </c>
      <c r="B38" s="95"/>
      <c r="C38" s="138"/>
      <c r="D38" s="301"/>
      <c r="E38" s="301"/>
      <c r="F38" s="163"/>
      <c r="G38" s="252"/>
      <c r="H38" s="243"/>
    </row>
    <row r="39" spans="1:8">
      <c r="A39" s="66" t="s">
        <v>54</v>
      </c>
      <c r="B39" s="95"/>
      <c r="C39" s="138"/>
      <c r="D39" s="301"/>
      <c r="E39" s="301"/>
      <c r="F39" s="163"/>
      <c r="G39" s="252"/>
      <c r="H39" s="243"/>
    </row>
    <row r="40" spans="1:8">
      <c r="A40" s="66" t="s">
        <v>55</v>
      </c>
      <c r="B40" s="95"/>
      <c r="C40" s="138"/>
      <c r="D40" s="301"/>
      <c r="E40" s="301"/>
      <c r="F40" s="163"/>
      <c r="G40" s="252"/>
      <c r="H40" s="243"/>
    </row>
    <row r="41" spans="1:8">
      <c r="A41" s="67"/>
      <c r="B41" s="95"/>
      <c r="C41" s="138"/>
      <c r="D41" s="301"/>
      <c r="E41" s="301"/>
      <c r="F41" s="163"/>
      <c r="G41" s="252"/>
      <c r="H41" s="243"/>
    </row>
    <row r="42" spans="1:8">
      <c r="A42" s="66" t="s">
        <v>56</v>
      </c>
      <c r="B42" s="95"/>
      <c r="C42" s="138"/>
      <c r="D42" s="301"/>
      <c r="E42" s="301"/>
      <c r="F42" s="163"/>
      <c r="G42" s="252"/>
      <c r="H42" s="243"/>
    </row>
    <row r="43" spans="1:8" ht="15" customHeight="1">
      <c r="A43" s="100"/>
      <c r="B43" s="100"/>
      <c r="C43" s="141"/>
      <c r="D43" s="164"/>
      <c r="E43" s="164"/>
      <c r="F43" s="164"/>
      <c r="G43" s="252"/>
      <c r="H43" s="243"/>
    </row>
    <row r="44" spans="1:8">
      <c r="G44" s="252"/>
      <c r="H44" s="243"/>
    </row>
    <row r="45" spans="1:8">
      <c r="A45" s="77" t="s">
        <v>57</v>
      </c>
      <c r="B45" s="63" t="s">
        <v>58</v>
      </c>
      <c r="C45" s="142"/>
      <c r="D45" s="191"/>
      <c r="E45" s="302"/>
      <c r="F45" s="191"/>
      <c r="G45" s="243"/>
      <c r="H45" s="243"/>
    </row>
    <row r="46" spans="1:8">
      <c r="A46" s="76"/>
      <c r="B46" s="93"/>
      <c r="C46" s="142"/>
      <c r="D46" s="191"/>
      <c r="E46" s="302"/>
      <c r="F46" s="191"/>
      <c r="G46" s="243"/>
      <c r="H46" s="243"/>
    </row>
    <row r="47" spans="1:8" ht="24" customHeight="1">
      <c r="A47" s="76">
        <v>11131</v>
      </c>
      <c r="B47" s="93" t="s">
        <v>62</v>
      </c>
      <c r="C47" s="142" t="s">
        <v>63</v>
      </c>
      <c r="D47" s="191">
        <v>45</v>
      </c>
      <c r="E47" s="350"/>
      <c r="F47" s="191">
        <f>E47*D47</f>
        <v>0</v>
      </c>
      <c r="G47" s="243">
        <f>+F47</f>
        <v>0</v>
      </c>
      <c r="H47" s="243">
        <v>0</v>
      </c>
    </row>
    <row r="48" spans="1:8">
      <c r="A48" s="76"/>
      <c r="B48" s="93"/>
      <c r="C48" s="142"/>
      <c r="D48" s="191"/>
      <c r="E48" s="350"/>
      <c r="F48" s="191"/>
      <c r="G48" s="243"/>
      <c r="H48" s="243"/>
    </row>
    <row r="49" spans="1:8" ht="24" customHeight="1">
      <c r="A49" s="3" t="s">
        <v>69</v>
      </c>
      <c r="B49" s="128" t="s">
        <v>70</v>
      </c>
      <c r="C49" s="143" t="s">
        <v>71</v>
      </c>
      <c r="D49" s="145">
        <v>37</v>
      </c>
      <c r="E49" s="346"/>
      <c r="F49" s="147">
        <f>E49*D49</f>
        <v>0</v>
      </c>
      <c r="G49" s="243">
        <f>+F49</f>
        <v>0</v>
      </c>
      <c r="H49" s="243">
        <v>0</v>
      </c>
    </row>
    <row r="50" spans="1:8">
      <c r="A50" s="3"/>
      <c r="B50" s="128"/>
      <c r="C50" s="143"/>
      <c r="D50" s="145"/>
      <c r="E50" s="346"/>
      <c r="F50" s="147"/>
      <c r="G50" s="243"/>
      <c r="H50" s="243"/>
    </row>
    <row r="51" spans="1:8" ht="24" customHeight="1">
      <c r="A51" s="3" t="s">
        <v>72</v>
      </c>
      <c r="B51" s="128" t="s">
        <v>73</v>
      </c>
      <c r="C51" s="143" t="s">
        <v>71</v>
      </c>
      <c r="D51" s="145">
        <v>37</v>
      </c>
      <c r="E51" s="346"/>
      <c r="F51" s="147">
        <f>E51*D51</f>
        <v>0</v>
      </c>
      <c r="G51" s="243">
        <f>+F51</f>
        <v>0</v>
      </c>
      <c r="H51" s="243">
        <v>0</v>
      </c>
    </row>
    <row r="52" spans="1:8">
      <c r="A52" s="3"/>
      <c r="B52" s="128"/>
      <c r="C52" s="143"/>
      <c r="D52" s="145"/>
      <c r="E52" s="346"/>
      <c r="F52" s="147"/>
      <c r="G52" s="243"/>
      <c r="H52" s="243"/>
    </row>
    <row r="53" spans="1:8" ht="24" customHeight="1">
      <c r="A53" s="3" t="s">
        <v>74</v>
      </c>
      <c r="B53" s="128" t="s">
        <v>75</v>
      </c>
      <c r="C53" s="143" t="s">
        <v>63</v>
      </c>
      <c r="D53" s="145">
        <v>63</v>
      </c>
      <c r="E53" s="346"/>
      <c r="F53" s="147">
        <f>E53*D53</f>
        <v>0</v>
      </c>
      <c r="G53" s="243">
        <f>+F53</f>
        <v>0</v>
      </c>
      <c r="H53" s="243">
        <v>0</v>
      </c>
    </row>
    <row r="54" spans="1:8">
      <c r="A54" s="3"/>
      <c r="B54" s="128"/>
      <c r="C54" s="143"/>
      <c r="D54" s="145"/>
      <c r="E54" s="346"/>
      <c r="F54" s="147"/>
      <c r="G54" s="243"/>
      <c r="H54" s="243"/>
    </row>
    <row r="55" spans="1:8" ht="24" customHeight="1">
      <c r="A55" s="81" t="s">
        <v>76</v>
      </c>
      <c r="B55" s="71" t="s">
        <v>77</v>
      </c>
      <c r="C55" s="143" t="s">
        <v>63</v>
      </c>
      <c r="D55" s="145">
        <v>4</v>
      </c>
      <c r="E55" s="352"/>
      <c r="F55" s="147">
        <f>E55*D55</f>
        <v>0</v>
      </c>
      <c r="G55" s="243">
        <f>+F55</f>
        <v>0</v>
      </c>
      <c r="H55" s="243">
        <v>0</v>
      </c>
    </row>
    <row r="56" spans="1:8">
      <c r="B56" s="71"/>
      <c r="C56" s="143"/>
      <c r="D56" s="145"/>
      <c r="E56" s="352"/>
      <c r="F56" s="147"/>
      <c r="G56" s="243"/>
      <c r="H56" s="243"/>
    </row>
    <row r="57" spans="1:8" ht="24" customHeight="1">
      <c r="A57" s="70" t="s">
        <v>83</v>
      </c>
      <c r="B57" s="71" t="s">
        <v>84</v>
      </c>
      <c r="C57" s="6" t="s">
        <v>85</v>
      </c>
      <c r="D57" s="145">
        <v>1</v>
      </c>
      <c r="E57" s="346"/>
      <c r="F57" s="147">
        <f>E57*D57</f>
        <v>0</v>
      </c>
      <c r="G57" s="243">
        <f>+F57</f>
        <v>0</v>
      </c>
      <c r="H57" s="243">
        <v>0</v>
      </c>
    </row>
    <row r="58" spans="1:8">
      <c r="A58" s="70"/>
      <c r="B58" s="71"/>
      <c r="C58" s="6"/>
      <c r="D58" s="145"/>
      <c r="E58" s="346"/>
      <c r="F58" s="147"/>
      <c r="G58" s="243"/>
      <c r="H58" s="243"/>
    </row>
    <row r="59" spans="1:8" ht="24" customHeight="1">
      <c r="A59" s="70" t="s">
        <v>86</v>
      </c>
      <c r="B59" s="71" t="s">
        <v>87</v>
      </c>
      <c r="C59" s="6" t="s">
        <v>85</v>
      </c>
      <c r="D59" s="145">
        <v>1</v>
      </c>
      <c r="E59" s="346"/>
      <c r="F59" s="147">
        <f>E59*D59</f>
        <v>0</v>
      </c>
      <c r="G59" s="243">
        <f>+F59</f>
        <v>0</v>
      </c>
      <c r="H59" s="243">
        <v>0</v>
      </c>
    </row>
    <row r="60" spans="1:8">
      <c r="A60" s="70"/>
      <c r="B60" s="71"/>
      <c r="C60" s="6"/>
      <c r="D60" s="145"/>
      <c r="E60" s="346"/>
      <c r="F60" s="147"/>
      <c r="G60" s="243"/>
      <c r="H60" s="243"/>
    </row>
    <row r="61" spans="1:8">
      <c r="A61" s="108" t="s">
        <v>57</v>
      </c>
      <c r="B61" s="109" t="s">
        <v>88</v>
      </c>
      <c r="C61" s="108"/>
      <c r="D61" s="166"/>
      <c r="E61" s="353"/>
      <c r="F61" s="166">
        <f>SUM(F43:F60)</f>
        <v>0</v>
      </c>
      <c r="G61" s="250">
        <f>SUM(G47:G60)</f>
        <v>0</v>
      </c>
      <c r="H61" s="250">
        <f>SUM(H47:H60)</f>
        <v>0</v>
      </c>
    </row>
    <row r="62" spans="1:8">
      <c r="A62" s="76"/>
      <c r="B62" s="93"/>
      <c r="C62" s="142"/>
      <c r="D62" s="191"/>
      <c r="E62" s="350"/>
      <c r="F62" s="191"/>
      <c r="G62" s="243"/>
      <c r="H62" s="243"/>
    </row>
    <row r="63" spans="1:8">
      <c r="A63" s="64" t="s">
        <v>89</v>
      </c>
      <c r="B63" s="63" t="s">
        <v>90</v>
      </c>
      <c r="C63" s="142"/>
      <c r="D63" s="191"/>
      <c r="E63" s="350"/>
      <c r="F63" s="191"/>
      <c r="G63" s="243"/>
      <c r="H63" s="243"/>
    </row>
    <row r="64" spans="1:8">
      <c r="A64" s="76"/>
      <c r="B64" s="93"/>
      <c r="C64" s="142"/>
      <c r="D64" s="191"/>
      <c r="E64" s="350"/>
      <c r="F64" s="191"/>
      <c r="G64" s="243"/>
      <c r="H64" s="243"/>
    </row>
    <row r="65" spans="1:8" ht="24" customHeight="1">
      <c r="A65" s="76" t="s">
        <v>91</v>
      </c>
      <c r="B65" s="93" t="s">
        <v>92</v>
      </c>
      <c r="C65" s="76" t="s">
        <v>93</v>
      </c>
      <c r="D65" s="145">
        <f>18*0.2</f>
        <v>3.6</v>
      </c>
      <c r="E65" s="346"/>
      <c r="F65" s="147">
        <f>E65*D65</f>
        <v>0</v>
      </c>
      <c r="G65" s="243">
        <f>+F65</f>
        <v>0</v>
      </c>
      <c r="H65" s="243">
        <v>0</v>
      </c>
    </row>
    <row r="66" spans="1:8">
      <c r="A66" s="76"/>
      <c r="B66" s="93"/>
      <c r="C66" s="142"/>
      <c r="D66" s="191"/>
      <c r="E66" s="350"/>
      <c r="F66" s="191"/>
      <c r="G66" s="243"/>
      <c r="H66" s="243"/>
    </row>
    <row r="67" spans="1:8" ht="60" customHeight="1">
      <c r="A67" s="76" t="s">
        <v>96</v>
      </c>
      <c r="B67" s="93" t="s">
        <v>97</v>
      </c>
      <c r="C67" s="6" t="s">
        <v>93</v>
      </c>
      <c r="D67" s="130">
        <v>66</v>
      </c>
      <c r="E67" s="350"/>
      <c r="F67" s="147">
        <f>E67*D67</f>
        <v>0</v>
      </c>
      <c r="G67" s="243">
        <f>+F67</f>
        <v>0</v>
      </c>
      <c r="H67" s="243">
        <v>0</v>
      </c>
    </row>
    <row r="68" spans="1:8" ht="36" customHeight="1">
      <c r="A68" s="77"/>
      <c r="B68" s="193" t="s">
        <v>255</v>
      </c>
      <c r="C68" s="79"/>
      <c r="D68" s="145"/>
      <c r="E68" s="346"/>
      <c r="F68" s="147"/>
      <c r="G68" s="243"/>
      <c r="H68" s="243"/>
    </row>
    <row r="69" spans="1:8">
      <c r="A69" s="76"/>
      <c r="B69" s="93"/>
      <c r="C69" s="142"/>
      <c r="D69" s="191"/>
      <c r="E69" s="350"/>
      <c r="F69" s="191"/>
      <c r="G69" s="243"/>
      <c r="H69" s="243"/>
    </row>
    <row r="70" spans="1:8" ht="24" customHeight="1">
      <c r="A70" s="76" t="s">
        <v>99</v>
      </c>
      <c r="B70" s="93" t="s">
        <v>100</v>
      </c>
      <c r="C70" s="76" t="s">
        <v>71</v>
      </c>
      <c r="D70" s="145">
        <v>36</v>
      </c>
      <c r="E70" s="346"/>
      <c r="F70" s="147">
        <f>E70*D70</f>
        <v>0</v>
      </c>
      <c r="G70" s="243">
        <f>+F70</f>
        <v>0</v>
      </c>
      <c r="H70" s="243">
        <v>0</v>
      </c>
    </row>
    <row r="71" spans="1:8">
      <c r="A71" s="76"/>
      <c r="B71" s="93"/>
      <c r="C71" s="76"/>
      <c r="D71" s="145"/>
      <c r="E71" s="346"/>
      <c r="F71" s="147"/>
      <c r="G71" s="243"/>
      <c r="H71" s="243"/>
    </row>
    <row r="72" spans="1:8" ht="37.5" customHeight="1">
      <c r="A72" s="76" t="s">
        <v>101</v>
      </c>
      <c r="B72" s="93" t="s">
        <v>102</v>
      </c>
      <c r="C72" s="76" t="s">
        <v>71</v>
      </c>
      <c r="D72" s="145">
        <f>D49</f>
        <v>37</v>
      </c>
      <c r="E72" s="346"/>
      <c r="F72" s="147">
        <f>E72*D72</f>
        <v>0</v>
      </c>
      <c r="G72" s="243">
        <f>+F72</f>
        <v>0</v>
      </c>
      <c r="H72" s="243">
        <v>0</v>
      </c>
    </row>
    <row r="73" spans="1:8">
      <c r="A73" s="76"/>
      <c r="B73" s="93"/>
      <c r="C73" s="142"/>
      <c r="D73" s="191"/>
      <c r="E73" s="350"/>
      <c r="F73" s="191"/>
      <c r="G73" s="243"/>
      <c r="H73" s="243"/>
    </row>
    <row r="74" spans="1:8" ht="24" customHeight="1">
      <c r="A74" s="76" t="s">
        <v>103</v>
      </c>
      <c r="B74" s="93" t="s">
        <v>104</v>
      </c>
      <c r="C74" s="6" t="s">
        <v>93</v>
      </c>
      <c r="D74" s="145">
        <v>0.7</v>
      </c>
      <c r="E74" s="346"/>
      <c r="F74" s="147">
        <f>E74*D74</f>
        <v>0</v>
      </c>
      <c r="G74" s="243">
        <f>+F74</f>
        <v>0</v>
      </c>
      <c r="H74" s="243">
        <v>0</v>
      </c>
    </row>
    <row r="75" spans="1:8" ht="36" customHeight="1">
      <c r="A75" s="76"/>
      <c r="B75" s="193" t="s">
        <v>105</v>
      </c>
      <c r="C75" s="6"/>
      <c r="D75" s="145"/>
      <c r="E75" s="346"/>
      <c r="F75" s="147"/>
      <c r="G75" s="243"/>
      <c r="H75" s="243"/>
    </row>
    <row r="76" spans="1:8">
      <c r="A76" s="76"/>
      <c r="B76" s="93"/>
      <c r="C76" s="6"/>
      <c r="D76" s="145"/>
      <c r="E76" s="346"/>
      <c r="F76" s="147"/>
      <c r="G76" s="243"/>
      <c r="H76" s="243"/>
    </row>
    <row r="77" spans="1:8" ht="24" customHeight="1">
      <c r="A77" s="76" t="s">
        <v>108</v>
      </c>
      <c r="B77" s="93" t="s">
        <v>109</v>
      </c>
      <c r="C77" s="6" t="s">
        <v>93</v>
      </c>
      <c r="D77" s="145">
        <v>3</v>
      </c>
      <c r="E77" s="346"/>
      <c r="F77" s="147">
        <f>E77*D77</f>
        <v>0</v>
      </c>
      <c r="G77" s="243">
        <f>+F77</f>
        <v>0</v>
      </c>
      <c r="H77" s="243">
        <v>0</v>
      </c>
    </row>
    <row r="78" spans="1:8" ht="36" customHeight="1">
      <c r="A78" s="76"/>
      <c r="B78" s="193" t="s">
        <v>110</v>
      </c>
      <c r="C78" s="6"/>
      <c r="D78" s="145"/>
      <c r="E78" s="346"/>
      <c r="F78" s="147"/>
      <c r="G78" s="243"/>
      <c r="H78" s="243"/>
    </row>
    <row r="79" spans="1:8">
      <c r="A79" s="76"/>
      <c r="B79" s="93"/>
      <c r="C79" s="6"/>
      <c r="D79" s="145"/>
      <c r="E79" s="346"/>
      <c r="F79" s="147"/>
      <c r="G79" s="243"/>
      <c r="H79" s="243"/>
    </row>
    <row r="80" spans="1:8" ht="48" customHeight="1">
      <c r="A80" s="76" t="s">
        <v>111</v>
      </c>
      <c r="B80" s="93" t="s">
        <v>112</v>
      </c>
      <c r="C80" s="6" t="s">
        <v>93</v>
      </c>
      <c r="D80" s="145">
        <v>25</v>
      </c>
      <c r="E80" s="346"/>
      <c r="F80" s="147">
        <f>E80*D80</f>
        <v>0</v>
      </c>
      <c r="G80" s="243">
        <f>+F80</f>
        <v>0</v>
      </c>
      <c r="H80" s="243">
        <v>0</v>
      </c>
    </row>
    <row r="81" spans="1:11">
      <c r="A81" s="76"/>
      <c r="B81" s="93"/>
      <c r="C81" s="6"/>
      <c r="D81" s="145"/>
      <c r="E81" s="346"/>
      <c r="F81" s="147"/>
      <c r="G81" s="243"/>
      <c r="H81" s="243"/>
    </row>
    <row r="82" spans="1:11" ht="24" customHeight="1">
      <c r="A82" s="76" t="s">
        <v>258</v>
      </c>
      <c r="B82" s="93" t="s">
        <v>259</v>
      </c>
      <c r="C82" s="6" t="s">
        <v>93</v>
      </c>
      <c r="D82" s="145">
        <v>5.0999999999999996</v>
      </c>
      <c r="E82" s="346"/>
      <c r="F82" s="147">
        <f>E82*D82</f>
        <v>0</v>
      </c>
      <c r="G82" s="243">
        <f>+F82</f>
        <v>0</v>
      </c>
      <c r="H82" s="243">
        <v>0</v>
      </c>
    </row>
    <row r="83" spans="1:11">
      <c r="A83" s="76"/>
      <c r="B83" s="93"/>
      <c r="C83" s="6"/>
      <c r="D83" s="145"/>
      <c r="E83" s="346"/>
      <c r="F83" s="147"/>
      <c r="G83" s="243"/>
      <c r="H83" s="243"/>
    </row>
    <row r="84" spans="1:11" ht="25.5" customHeight="1">
      <c r="A84" s="76" t="s">
        <v>113</v>
      </c>
      <c r="B84" s="93" t="s">
        <v>114</v>
      </c>
      <c r="C84" s="76" t="s">
        <v>71</v>
      </c>
      <c r="D84" s="145">
        <f>18*1</f>
        <v>18</v>
      </c>
      <c r="E84" s="346"/>
      <c r="F84" s="147">
        <f>E84*D84</f>
        <v>0</v>
      </c>
      <c r="G84" s="243">
        <f>+F84</f>
        <v>0</v>
      </c>
      <c r="H84" s="243">
        <v>0</v>
      </c>
    </row>
    <row r="85" spans="1:11" ht="12.75" customHeight="1">
      <c r="A85" s="76"/>
      <c r="B85" s="174"/>
      <c r="C85" s="76"/>
      <c r="D85" s="145"/>
      <c r="E85" s="346"/>
      <c r="F85" s="147"/>
      <c r="G85" s="243"/>
      <c r="H85" s="243"/>
    </row>
    <row r="86" spans="1:11" ht="13.5" customHeight="1">
      <c r="A86" s="76" t="s">
        <v>115</v>
      </c>
      <c r="B86" s="93" t="s">
        <v>116</v>
      </c>
      <c r="C86" s="76" t="s">
        <v>71</v>
      </c>
      <c r="D86" s="145">
        <f>D84</f>
        <v>18</v>
      </c>
      <c r="E86" s="346"/>
      <c r="F86" s="147">
        <f>E86*D86</f>
        <v>0</v>
      </c>
      <c r="G86" s="243">
        <f>+F86</f>
        <v>0</v>
      </c>
      <c r="H86" s="243">
        <v>0</v>
      </c>
    </row>
    <row r="87" spans="1:11">
      <c r="A87" s="76"/>
      <c r="B87" s="93"/>
      <c r="C87" s="6"/>
      <c r="D87" s="145"/>
      <c r="E87" s="346"/>
      <c r="F87" s="147"/>
      <c r="G87" s="243"/>
      <c r="H87" s="243"/>
    </row>
    <row r="88" spans="1:11" ht="25.5" customHeight="1">
      <c r="A88" s="76" t="s">
        <v>117</v>
      </c>
      <c r="B88" s="93" t="s">
        <v>118</v>
      </c>
      <c r="C88" s="6" t="s">
        <v>93</v>
      </c>
      <c r="D88" s="145">
        <f>(D67-D80)*1.8</f>
        <v>73.8</v>
      </c>
      <c r="E88" s="346"/>
      <c r="F88" s="147">
        <f>D88*E88</f>
        <v>0</v>
      </c>
      <c r="G88" s="243">
        <f>+F88</f>
        <v>0</v>
      </c>
      <c r="H88" s="243">
        <v>0</v>
      </c>
    </row>
    <row r="89" spans="1:11" ht="12.75" customHeight="1">
      <c r="A89" s="76"/>
      <c r="B89" s="174"/>
      <c r="C89" s="76"/>
      <c r="D89" s="145"/>
      <c r="E89" s="346"/>
      <c r="F89" s="147"/>
      <c r="G89" s="243"/>
      <c r="H89" s="243"/>
    </row>
    <row r="90" spans="1:11" ht="13.5" customHeight="1">
      <c r="A90" s="76" t="s">
        <v>120</v>
      </c>
      <c r="B90" s="174" t="s">
        <v>121</v>
      </c>
      <c r="C90" s="6" t="s">
        <v>93</v>
      </c>
      <c r="D90" s="145">
        <f>D88</f>
        <v>73.8</v>
      </c>
      <c r="E90" s="346"/>
      <c r="F90" s="147">
        <f>D90*E90</f>
        <v>0</v>
      </c>
      <c r="G90" s="243">
        <f>+F90</f>
        <v>0</v>
      </c>
      <c r="H90" s="243">
        <v>0</v>
      </c>
    </row>
    <row r="91" spans="1:11" ht="12.75" customHeight="1">
      <c r="A91" s="76"/>
      <c r="B91" s="174"/>
      <c r="C91" s="6"/>
      <c r="D91" s="145"/>
      <c r="E91" s="346"/>
      <c r="F91" s="147"/>
      <c r="G91" s="243"/>
      <c r="H91" s="243"/>
    </row>
    <row r="92" spans="1:11" ht="25.5" customHeight="1">
      <c r="A92" s="76" t="s">
        <v>122</v>
      </c>
      <c r="B92" s="93" t="s">
        <v>123</v>
      </c>
      <c r="C92" s="6" t="s">
        <v>93</v>
      </c>
      <c r="D92" s="145">
        <f>D49*0.14</f>
        <v>5.1800000000000006</v>
      </c>
      <c r="E92" s="346"/>
      <c r="F92" s="147">
        <f>D92*E92</f>
        <v>0</v>
      </c>
      <c r="G92" s="243">
        <f>+F92</f>
        <v>0</v>
      </c>
      <c r="H92" s="243">
        <v>0</v>
      </c>
    </row>
    <row r="93" spans="1:11">
      <c r="A93" s="76"/>
      <c r="B93" s="93"/>
      <c r="C93" s="76"/>
      <c r="D93" s="145"/>
      <c r="E93" s="346"/>
      <c r="F93" s="147"/>
      <c r="G93" s="243"/>
      <c r="H93" s="243"/>
    </row>
    <row r="94" spans="1:11">
      <c r="A94" s="108" t="s">
        <v>89</v>
      </c>
      <c r="B94" s="109" t="s">
        <v>124</v>
      </c>
      <c r="C94" s="108"/>
      <c r="D94" s="166"/>
      <c r="E94" s="353"/>
      <c r="F94" s="166">
        <f>SUM(F65:F93)</f>
        <v>0</v>
      </c>
      <c r="G94" s="250">
        <f>SUM(G65:G93)</f>
        <v>0</v>
      </c>
      <c r="H94" s="250">
        <f>SUM(H65:H93)</f>
        <v>0</v>
      </c>
      <c r="K94" s="227"/>
    </row>
    <row r="95" spans="1:11">
      <c r="A95" s="77"/>
      <c r="B95" s="73"/>
      <c r="C95" s="77"/>
      <c r="D95" s="167"/>
      <c r="E95" s="354"/>
      <c r="F95" s="167"/>
      <c r="G95" s="243"/>
      <c r="H95" s="243"/>
    </row>
    <row r="96" spans="1:11">
      <c r="A96" s="77" t="s">
        <v>125</v>
      </c>
      <c r="B96" s="95" t="s">
        <v>126</v>
      </c>
      <c r="C96" s="77"/>
      <c r="D96" s="167"/>
      <c r="E96" s="354"/>
      <c r="F96" s="167"/>
      <c r="G96" s="243"/>
      <c r="H96" s="243"/>
    </row>
    <row r="97" spans="1:8">
      <c r="A97" s="77"/>
      <c r="B97" s="95"/>
      <c r="C97" s="77"/>
      <c r="D97" s="167"/>
      <c r="E97" s="354"/>
      <c r="F97" s="167"/>
      <c r="G97" s="243"/>
      <c r="H97" s="243"/>
    </row>
    <row r="98" spans="1:8" ht="48" customHeight="1">
      <c r="A98" s="76" t="s">
        <v>129</v>
      </c>
      <c r="B98" s="110" t="s">
        <v>130</v>
      </c>
      <c r="C98" s="76" t="s">
        <v>71</v>
      </c>
      <c r="D98" s="145">
        <f>D49</f>
        <v>37</v>
      </c>
      <c r="E98" s="346"/>
      <c r="F98" s="147">
        <f>E98*D98</f>
        <v>0</v>
      </c>
      <c r="G98" s="243">
        <f>+F98</f>
        <v>0</v>
      </c>
      <c r="H98" s="243">
        <v>0</v>
      </c>
    </row>
    <row r="99" spans="1:8">
      <c r="A99" s="76"/>
      <c r="B99" s="111"/>
      <c r="C99" s="76"/>
      <c r="D99" s="145"/>
      <c r="E99" s="346"/>
      <c r="F99" s="147"/>
      <c r="G99" s="243"/>
      <c r="H99" s="243"/>
    </row>
    <row r="100" spans="1:8" ht="60" customHeight="1">
      <c r="A100" s="76" t="s">
        <v>129</v>
      </c>
      <c r="B100" s="110" t="s">
        <v>131</v>
      </c>
      <c r="C100" s="76" t="s">
        <v>71</v>
      </c>
      <c r="D100" s="145">
        <f>D98</f>
        <v>37</v>
      </c>
      <c r="E100" s="346"/>
      <c r="F100" s="147">
        <f>E100*D100</f>
        <v>0</v>
      </c>
      <c r="G100" s="243">
        <f>+F100</f>
        <v>0</v>
      </c>
      <c r="H100" s="243">
        <v>0</v>
      </c>
    </row>
    <row r="101" spans="1:8">
      <c r="A101" s="111"/>
      <c r="B101" s="111"/>
      <c r="C101" s="76"/>
      <c r="D101" s="145"/>
      <c r="E101" s="346"/>
      <c r="F101" s="147"/>
      <c r="G101" s="243"/>
      <c r="H101" s="243"/>
    </row>
    <row r="102" spans="1:8" ht="60" customHeight="1">
      <c r="A102" s="111" t="s">
        <v>132</v>
      </c>
      <c r="B102" s="110" t="s">
        <v>133</v>
      </c>
      <c r="C102" s="76" t="s">
        <v>71</v>
      </c>
      <c r="D102" s="145">
        <f>D100</f>
        <v>37</v>
      </c>
      <c r="E102" s="346"/>
      <c r="F102" s="147">
        <f>E102*D102</f>
        <v>0</v>
      </c>
      <c r="G102" s="243">
        <f>+F102</f>
        <v>0</v>
      </c>
      <c r="H102" s="243">
        <v>0</v>
      </c>
    </row>
    <row r="103" spans="1:8">
      <c r="A103" s="111"/>
      <c r="B103" s="110"/>
      <c r="C103" s="76"/>
      <c r="D103" s="145"/>
      <c r="E103" s="346"/>
      <c r="F103" s="147"/>
      <c r="G103" s="243"/>
      <c r="H103" s="243"/>
    </row>
    <row r="104" spans="1:8" ht="25.5" customHeight="1">
      <c r="A104" s="70" t="s">
        <v>140</v>
      </c>
      <c r="B104" s="110" t="s">
        <v>141</v>
      </c>
      <c r="C104" s="76" t="s">
        <v>71</v>
      </c>
      <c r="D104" s="145">
        <f>D102</f>
        <v>37</v>
      </c>
      <c r="E104" s="346"/>
      <c r="F104" s="147">
        <f>E104*D104</f>
        <v>0</v>
      </c>
      <c r="G104" s="243">
        <f>+F104</f>
        <v>0</v>
      </c>
      <c r="H104" s="243">
        <v>0</v>
      </c>
    </row>
    <row r="105" spans="1:8">
      <c r="A105" s="70"/>
      <c r="B105" s="83"/>
      <c r="C105" s="76"/>
      <c r="D105" s="145"/>
      <c r="E105" s="346"/>
      <c r="F105" s="147"/>
      <c r="G105" s="243"/>
      <c r="H105" s="243"/>
    </row>
    <row r="106" spans="1:8" ht="36" customHeight="1">
      <c r="A106" s="70" t="s">
        <v>144</v>
      </c>
      <c r="B106" s="110" t="s">
        <v>145</v>
      </c>
      <c r="C106" s="76" t="s">
        <v>63</v>
      </c>
      <c r="D106" s="145">
        <f>D55</f>
        <v>4</v>
      </c>
      <c r="E106" s="346"/>
      <c r="F106" s="147">
        <f>D106*E106</f>
        <v>0</v>
      </c>
      <c r="G106" s="243">
        <f>+F106</f>
        <v>0</v>
      </c>
      <c r="H106" s="243">
        <v>0</v>
      </c>
    </row>
    <row r="107" spans="1:8">
      <c r="A107" s="111"/>
      <c r="B107" s="110"/>
      <c r="C107" s="76"/>
      <c r="D107" s="145"/>
      <c r="E107" s="346"/>
      <c r="F107" s="147"/>
      <c r="G107" s="243"/>
      <c r="H107" s="243"/>
    </row>
    <row r="108" spans="1:8" ht="15">
      <c r="A108" s="108" t="s">
        <v>125</v>
      </c>
      <c r="B108" s="371" t="s">
        <v>150</v>
      </c>
      <c r="C108" s="372"/>
      <c r="D108" s="166"/>
      <c r="E108" s="353"/>
      <c r="F108" s="166">
        <f>SUM(F96:F107)</f>
        <v>0</v>
      </c>
      <c r="G108" s="250">
        <f>SUM(G98:G107)</f>
        <v>0</v>
      </c>
      <c r="H108" s="250">
        <f>SUM(H98:H107)</f>
        <v>0</v>
      </c>
    </row>
    <row r="109" spans="1:8">
      <c r="A109" s="76"/>
      <c r="B109" s="93"/>
      <c r="C109" s="76"/>
      <c r="D109" s="145"/>
      <c r="E109" s="346"/>
      <c r="F109" s="147"/>
      <c r="G109" s="243"/>
      <c r="H109" s="243"/>
    </row>
    <row r="110" spans="1:8">
      <c r="A110" s="64" t="s">
        <v>160</v>
      </c>
      <c r="B110" s="63" t="s">
        <v>161</v>
      </c>
      <c r="C110" s="139"/>
      <c r="D110" s="147"/>
      <c r="E110" s="358"/>
      <c r="F110" s="147"/>
      <c r="G110" s="243"/>
      <c r="H110" s="243"/>
    </row>
    <row r="111" spans="1:8">
      <c r="A111" s="77"/>
      <c r="B111" s="95"/>
      <c r="C111" s="79"/>
      <c r="D111" s="147"/>
      <c r="E111" s="358"/>
      <c r="F111" s="147"/>
      <c r="G111" s="243"/>
      <c r="H111" s="243"/>
    </row>
    <row r="112" spans="1:8" ht="60" customHeight="1">
      <c r="A112" s="111" t="s">
        <v>312</v>
      </c>
      <c r="B112" s="116" t="s">
        <v>313</v>
      </c>
      <c r="C112" s="144" t="s">
        <v>164</v>
      </c>
      <c r="D112" s="147">
        <v>1</v>
      </c>
      <c r="E112" s="358"/>
      <c r="F112" s="147">
        <f>E112*D112</f>
        <v>0</v>
      </c>
      <c r="G112" s="243">
        <f>+F112</f>
        <v>0</v>
      </c>
      <c r="H112" s="243">
        <v>0</v>
      </c>
    </row>
    <row r="113" spans="1:12">
      <c r="E113" s="360"/>
      <c r="G113" s="243"/>
      <c r="H113" s="243"/>
    </row>
    <row r="114" spans="1:12" ht="36" customHeight="1">
      <c r="A114" s="111" t="s">
        <v>165</v>
      </c>
      <c r="B114" s="116" t="s">
        <v>166</v>
      </c>
      <c r="C114" s="144" t="s">
        <v>93</v>
      </c>
      <c r="D114" s="145">
        <v>0.8</v>
      </c>
      <c r="E114" s="346"/>
      <c r="F114" s="147">
        <f>D114*E114</f>
        <v>0</v>
      </c>
      <c r="G114" s="243">
        <f>+F114</f>
        <v>0</v>
      </c>
      <c r="H114" s="243">
        <v>0</v>
      </c>
    </row>
    <row r="115" spans="1:12" ht="24" customHeight="1">
      <c r="A115" s="111"/>
      <c r="B115" s="194" t="s">
        <v>167</v>
      </c>
      <c r="C115" s="80"/>
      <c r="D115" s="80"/>
      <c r="E115" s="355"/>
      <c r="F115" s="202"/>
      <c r="G115" s="243"/>
      <c r="H115" s="243"/>
    </row>
    <row r="116" spans="1:12">
      <c r="A116" s="111"/>
      <c r="B116" s="116"/>
      <c r="C116" s="144"/>
      <c r="D116" s="147"/>
      <c r="E116" s="358"/>
      <c r="F116" s="147"/>
      <c r="G116" s="243"/>
      <c r="H116" s="243"/>
    </row>
    <row r="117" spans="1:12" ht="15">
      <c r="A117" s="108" t="s">
        <v>160</v>
      </c>
      <c r="B117" s="373" t="s">
        <v>169</v>
      </c>
      <c r="C117" s="372"/>
      <c r="D117" s="372"/>
      <c r="E117" s="361"/>
      <c r="F117" s="166">
        <f>SUM(F112:F116)</f>
        <v>0</v>
      </c>
      <c r="G117" s="250">
        <f>SUM(G112:G116)</f>
        <v>0</v>
      </c>
      <c r="H117" s="250">
        <f>SUM(H112:H116)</f>
        <v>0</v>
      </c>
    </row>
    <row r="118" spans="1:12">
      <c r="A118" s="77"/>
      <c r="B118" s="119"/>
      <c r="C118" s="139"/>
      <c r="D118" s="171"/>
      <c r="E118" s="362"/>
      <c r="F118" s="167"/>
      <c r="G118" s="243"/>
      <c r="H118" s="243"/>
    </row>
    <row r="119" spans="1:12">
      <c r="A119" s="77" t="s">
        <v>170</v>
      </c>
      <c r="B119" s="120" t="s">
        <v>171</v>
      </c>
      <c r="C119" s="79"/>
      <c r="D119" s="163"/>
      <c r="E119" s="358"/>
      <c r="F119" s="147"/>
      <c r="G119" s="243"/>
      <c r="H119" s="243"/>
    </row>
    <row r="120" spans="1:12">
      <c r="A120" s="77"/>
      <c r="B120" s="120"/>
      <c r="C120" s="79"/>
      <c r="D120" s="163"/>
      <c r="E120" s="358"/>
      <c r="F120" s="147"/>
      <c r="G120" s="243"/>
      <c r="H120" s="243"/>
    </row>
    <row r="121" spans="1:12" ht="61.5" customHeight="1">
      <c r="A121" s="111" t="s">
        <v>188</v>
      </c>
      <c r="B121" s="110" t="s">
        <v>189</v>
      </c>
      <c r="C121" s="76" t="s">
        <v>63</v>
      </c>
      <c r="D121" s="145">
        <v>211</v>
      </c>
      <c r="E121" s="346"/>
      <c r="F121" s="147">
        <f>E121*D121</f>
        <v>0</v>
      </c>
      <c r="G121" s="243">
        <f>+F121</f>
        <v>0</v>
      </c>
      <c r="H121" s="243">
        <v>0</v>
      </c>
    </row>
    <row r="122" spans="1:12">
      <c r="A122" s="111"/>
      <c r="B122" s="110"/>
      <c r="C122" s="76"/>
      <c r="D122" s="145"/>
      <c r="E122" s="346"/>
      <c r="F122" s="147"/>
      <c r="G122" s="243"/>
      <c r="H122" s="243"/>
    </row>
    <row r="123" spans="1:12" ht="72" customHeight="1">
      <c r="A123" s="97" t="s">
        <v>192</v>
      </c>
      <c r="B123" s="116" t="s">
        <v>193</v>
      </c>
      <c r="C123" s="76" t="s">
        <v>71</v>
      </c>
      <c r="D123" s="145">
        <v>8.68</v>
      </c>
      <c r="E123" s="346"/>
      <c r="F123" s="147">
        <f>E123*D123</f>
        <v>0</v>
      </c>
      <c r="G123" s="243">
        <f>+F123</f>
        <v>0</v>
      </c>
      <c r="H123" s="243">
        <v>0</v>
      </c>
    </row>
    <row r="124" spans="1:12" s="81" customFormat="1">
      <c r="A124" s="111"/>
      <c r="B124" s="110"/>
      <c r="C124" s="76"/>
      <c r="D124" s="147"/>
      <c r="E124" s="358"/>
      <c r="F124" s="147"/>
      <c r="G124" s="243"/>
      <c r="H124" s="243"/>
      <c r="K124" s="80"/>
      <c r="L124" s="80"/>
    </row>
    <row r="125" spans="1:12" s="81" customFormat="1" ht="15">
      <c r="A125" s="108" t="s">
        <v>170</v>
      </c>
      <c r="B125" s="371" t="s">
        <v>206</v>
      </c>
      <c r="C125" s="372"/>
      <c r="D125" s="372"/>
      <c r="E125" s="361"/>
      <c r="F125" s="166">
        <f>SUM(F121:F124)</f>
        <v>0</v>
      </c>
      <c r="G125" s="250">
        <f>SUM(G121:G124)</f>
        <v>0</v>
      </c>
      <c r="H125" s="250">
        <f>SUM(H121:H124)</f>
        <v>0</v>
      </c>
      <c r="K125" s="80"/>
      <c r="L125" s="80"/>
    </row>
    <row r="126" spans="1:12" s="81" customFormat="1">
      <c r="A126" s="77"/>
      <c r="B126" s="119"/>
      <c r="C126" s="139"/>
      <c r="D126" s="171"/>
      <c r="E126" s="362"/>
      <c r="F126" s="167"/>
      <c r="G126" s="243"/>
      <c r="H126" s="243"/>
      <c r="K126" s="80"/>
      <c r="L126" s="80"/>
    </row>
    <row r="127" spans="1:12" s="81" customFormat="1">
      <c r="A127" s="77" t="s">
        <v>207</v>
      </c>
      <c r="B127" s="63" t="s">
        <v>208</v>
      </c>
      <c r="C127" s="79"/>
      <c r="D127" s="147"/>
      <c r="E127" s="358"/>
      <c r="F127" s="147"/>
      <c r="G127" s="243"/>
      <c r="H127" s="243"/>
      <c r="K127" s="80"/>
      <c r="L127" s="80"/>
    </row>
    <row r="128" spans="1:12" s="81" customFormat="1">
      <c r="A128" s="64"/>
      <c r="B128" s="73"/>
      <c r="C128" s="76"/>
      <c r="D128" s="147"/>
      <c r="E128" s="358"/>
      <c r="F128" s="147"/>
      <c r="G128" s="243"/>
      <c r="H128" s="243"/>
      <c r="K128" s="80"/>
      <c r="L128" s="80"/>
    </row>
    <row r="129" spans="1:12" s="81" customFormat="1">
      <c r="A129" s="79" t="s">
        <v>211</v>
      </c>
      <c r="B129" s="93" t="s">
        <v>212</v>
      </c>
      <c r="C129" s="79" t="s">
        <v>213</v>
      </c>
      <c r="D129" s="147">
        <v>20</v>
      </c>
      <c r="E129" s="358"/>
      <c r="F129" s="147">
        <f>E129*D129</f>
        <v>0</v>
      </c>
      <c r="G129" s="243">
        <f>+F129</f>
        <v>0</v>
      </c>
      <c r="H129" s="243">
        <v>0</v>
      </c>
      <c r="K129" s="80"/>
      <c r="L129" s="80"/>
    </row>
    <row r="130" spans="1:12" s="81" customFormat="1">
      <c r="A130" s="79"/>
      <c r="B130" s="93"/>
      <c r="C130" s="79"/>
      <c r="D130" s="163"/>
      <c r="E130" s="363"/>
      <c r="F130" s="147"/>
      <c r="G130" s="243"/>
      <c r="H130" s="243"/>
      <c r="K130" s="80"/>
      <c r="L130" s="80"/>
    </row>
    <row r="131" spans="1:12" s="81" customFormat="1">
      <c r="A131" s="79" t="s">
        <v>214</v>
      </c>
      <c r="B131" s="93" t="s">
        <v>215</v>
      </c>
      <c r="C131" s="79" t="s">
        <v>213</v>
      </c>
      <c r="D131" s="147">
        <v>20</v>
      </c>
      <c r="E131" s="358"/>
      <c r="F131" s="147">
        <f>E131*D131</f>
        <v>0</v>
      </c>
      <c r="G131" s="243">
        <f>+F131</f>
        <v>0</v>
      </c>
      <c r="H131" s="243">
        <v>0</v>
      </c>
      <c r="K131" s="80"/>
      <c r="L131" s="80"/>
    </row>
    <row r="132" spans="1:12" s="81" customFormat="1">
      <c r="A132" s="79"/>
      <c r="B132" s="93"/>
      <c r="C132" s="79"/>
      <c r="D132" s="147"/>
      <c r="E132" s="358"/>
      <c r="F132" s="147"/>
      <c r="G132" s="243"/>
      <c r="H132" s="243"/>
      <c r="K132" s="80"/>
      <c r="L132" s="80"/>
    </row>
    <row r="133" spans="1:12" s="81" customFormat="1" ht="24" customHeight="1">
      <c r="A133" s="76" t="s">
        <v>216</v>
      </c>
      <c r="B133" s="93" t="s">
        <v>217</v>
      </c>
      <c r="C133" s="79" t="s">
        <v>85</v>
      </c>
      <c r="D133" s="147">
        <v>1</v>
      </c>
      <c r="E133" s="358"/>
      <c r="F133" s="147">
        <f>E133*D133</f>
        <v>0</v>
      </c>
      <c r="G133" s="243">
        <f>+F133</f>
        <v>0</v>
      </c>
      <c r="H133" s="243">
        <v>0</v>
      </c>
      <c r="K133" s="80"/>
      <c r="L133" s="80"/>
    </row>
    <row r="134" spans="1:12" s="81" customFormat="1">
      <c r="A134" s="79"/>
      <c r="B134" s="93"/>
      <c r="C134" s="79"/>
      <c r="D134" s="147"/>
      <c r="E134" s="358"/>
      <c r="F134" s="147"/>
      <c r="G134" s="243"/>
      <c r="H134" s="243"/>
      <c r="K134" s="80"/>
      <c r="L134" s="80"/>
    </row>
    <row r="135" spans="1:12" s="81" customFormat="1">
      <c r="A135" s="91" t="s">
        <v>207</v>
      </c>
      <c r="B135" s="118" t="s">
        <v>218</v>
      </c>
      <c r="C135" s="160"/>
      <c r="D135" s="172"/>
      <c r="E135" s="361"/>
      <c r="F135" s="166">
        <f>SUM(F127:F134)</f>
        <v>0</v>
      </c>
      <c r="G135" s="250">
        <f>SUM(G129:G134)</f>
        <v>0</v>
      </c>
      <c r="H135" s="250">
        <f>SUM(H129:H134)</f>
        <v>0</v>
      </c>
      <c r="K135" s="80"/>
      <c r="L135" s="80"/>
    </row>
    <row r="136" spans="1:12" s="81" customFormat="1">
      <c r="A136" s="64"/>
      <c r="B136" s="119"/>
      <c r="C136" s="139"/>
      <c r="D136" s="171"/>
      <c r="E136" s="362"/>
      <c r="F136" s="167"/>
      <c r="G136" s="243"/>
      <c r="H136" s="243"/>
      <c r="K136" s="80"/>
      <c r="L136" s="80"/>
    </row>
    <row r="137" spans="1:12" s="81" customFormat="1">
      <c r="A137" s="77" t="s">
        <v>219</v>
      </c>
      <c r="B137" s="63" t="s">
        <v>220</v>
      </c>
      <c r="C137" s="139"/>
      <c r="D137" s="171"/>
      <c r="E137" s="362"/>
      <c r="F137" s="167"/>
      <c r="G137" s="243"/>
      <c r="H137" s="243"/>
      <c r="K137" s="80"/>
      <c r="L137" s="80"/>
    </row>
    <row r="138" spans="1:12" s="81" customFormat="1">
      <c r="A138" s="64"/>
      <c r="B138" s="119"/>
      <c r="C138" s="139"/>
      <c r="D138" s="171"/>
      <c r="E138" s="362"/>
      <c r="F138" s="167"/>
      <c r="G138" s="243"/>
      <c r="H138" s="243"/>
      <c r="K138" s="80"/>
      <c r="L138" s="80"/>
    </row>
    <row r="139" spans="1:12" s="81" customFormat="1" ht="48" customHeight="1">
      <c r="A139" s="76" t="s">
        <v>221</v>
      </c>
      <c r="B139" s="93" t="s">
        <v>222</v>
      </c>
      <c r="C139" s="79" t="s">
        <v>223</v>
      </c>
      <c r="D139" s="145">
        <v>84</v>
      </c>
      <c r="E139" s="358"/>
      <c r="F139" s="147">
        <f>E139*D139</f>
        <v>0</v>
      </c>
      <c r="G139" s="243">
        <f>+F139</f>
        <v>0</v>
      </c>
      <c r="H139" s="243">
        <v>0</v>
      </c>
      <c r="K139" s="80"/>
      <c r="L139" s="80"/>
    </row>
    <row r="140" spans="1:12" s="81" customFormat="1">
      <c r="A140" s="76"/>
      <c r="B140" s="93"/>
      <c r="C140" s="79"/>
      <c r="D140" s="145"/>
      <c r="E140" s="358"/>
      <c r="F140" s="147"/>
      <c r="G140" s="243"/>
      <c r="H140" s="243"/>
      <c r="K140" s="80"/>
      <c r="L140" s="80"/>
    </row>
    <row r="141" spans="1:12" s="81" customFormat="1" ht="48" customHeight="1">
      <c r="A141" s="76" t="s">
        <v>224</v>
      </c>
      <c r="B141" s="93" t="s">
        <v>225</v>
      </c>
      <c r="C141" s="79" t="s">
        <v>223</v>
      </c>
      <c r="D141" s="145">
        <v>174</v>
      </c>
      <c r="E141" s="358"/>
      <c r="F141" s="147">
        <f>E141*D141</f>
        <v>0</v>
      </c>
      <c r="G141" s="243">
        <f>+F141</f>
        <v>0</v>
      </c>
      <c r="H141" s="243">
        <v>0</v>
      </c>
      <c r="K141" s="80"/>
      <c r="L141" s="80"/>
    </row>
    <row r="142" spans="1:12" s="81" customFormat="1">
      <c r="A142" s="64"/>
      <c r="B142" s="93"/>
      <c r="C142" s="79"/>
      <c r="D142" s="145"/>
      <c r="E142" s="358"/>
      <c r="F142" s="167"/>
      <c r="G142" s="243"/>
      <c r="H142" s="243"/>
      <c r="K142" s="80"/>
      <c r="L142" s="80"/>
    </row>
    <row r="143" spans="1:12" s="81" customFormat="1" ht="36" customHeight="1">
      <c r="A143" s="76" t="s">
        <v>226</v>
      </c>
      <c r="B143" s="93" t="s">
        <v>227</v>
      </c>
      <c r="C143" s="79" t="s">
        <v>223</v>
      </c>
      <c r="D143" s="145">
        <v>45</v>
      </c>
      <c r="E143" s="358"/>
      <c r="F143" s="147">
        <f>E143*D143</f>
        <v>0</v>
      </c>
      <c r="G143" s="243">
        <f>+F143</f>
        <v>0</v>
      </c>
      <c r="H143" s="243">
        <v>0</v>
      </c>
      <c r="K143" s="80"/>
      <c r="L143" s="80"/>
    </row>
    <row r="144" spans="1:12" s="81" customFormat="1">
      <c r="A144" s="76"/>
      <c r="B144" s="93"/>
      <c r="C144" s="79"/>
      <c r="D144" s="145"/>
      <c r="E144" s="358"/>
      <c r="F144" s="147"/>
      <c r="G144" s="243"/>
      <c r="H144" s="243"/>
      <c r="K144" s="80"/>
      <c r="L144" s="80"/>
    </row>
    <row r="145" spans="1:12" s="81" customFormat="1" ht="60" customHeight="1">
      <c r="A145" s="76" t="s">
        <v>228</v>
      </c>
      <c r="B145" s="93" t="s">
        <v>229</v>
      </c>
      <c r="C145" s="79" t="s">
        <v>93</v>
      </c>
      <c r="D145" s="145">
        <v>18</v>
      </c>
      <c r="E145" s="346"/>
      <c r="F145" s="147">
        <f>E145*D145</f>
        <v>0</v>
      </c>
      <c r="G145" s="243">
        <f>+F145</f>
        <v>0</v>
      </c>
      <c r="H145" s="243">
        <v>0</v>
      </c>
      <c r="K145" s="80"/>
      <c r="L145" s="80"/>
    </row>
    <row r="146" spans="1:12" s="81" customFormat="1">
      <c r="A146" s="76"/>
      <c r="B146" s="93"/>
      <c r="C146" s="79"/>
      <c r="D146" s="145"/>
      <c r="E146" s="346"/>
      <c r="F146" s="147"/>
      <c r="G146" s="243"/>
      <c r="H146" s="243"/>
      <c r="K146" s="80"/>
      <c r="L146" s="80"/>
    </row>
    <row r="147" spans="1:12" s="81" customFormat="1" ht="24" customHeight="1">
      <c r="A147" s="76" t="s">
        <v>230</v>
      </c>
      <c r="B147" s="93" t="s">
        <v>231</v>
      </c>
      <c r="C147" s="79" t="s">
        <v>68</v>
      </c>
      <c r="D147" s="145">
        <f>45/3</f>
        <v>15</v>
      </c>
      <c r="E147" s="346"/>
      <c r="F147" s="147">
        <f>E147*D147</f>
        <v>0</v>
      </c>
      <c r="G147" s="243">
        <f>+F147</f>
        <v>0</v>
      </c>
      <c r="H147" s="243">
        <v>0</v>
      </c>
      <c r="K147" s="80"/>
      <c r="L147" s="80"/>
    </row>
    <row r="148" spans="1:12" s="81" customFormat="1">
      <c r="A148" s="76"/>
      <c r="B148" s="93"/>
      <c r="C148" s="79"/>
      <c r="D148" s="145"/>
      <c r="E148" s="358"/>
      <c r="F148" s="147"/>
      <c r="G148" s="243"/>
      <c r="H148" s="243"/>
      <c r="K148" s="80"/>
      <c r="L148" s="80"/>
    </row>
    <row r="149" spans="1:12" s="81" customFormat="1" ht="60" customHeight="1">
      <c r="A149" s="76" t="s">
        <v>232</v>
      </c>
      <c r="B149" s="93" t="s">
        <v>233</v>
      </c>
      <c r="C149" s="79" t="s">
        <v>223</v>
      </c>
      <c r="D149" s="145">
        <v>87</v>
      </c>
      <c r="E149" s="358"/>
      <c r="F149" s="147">
        <f>E149*D149</f>
        <v>0</v>
      </c>
      <c r="G149" s="243">
        <f>+F149</f>
        <v>0</v>
      </c>
      <c r="H149" s="243">
        <v>0</v>
      </c>
      <c r="K149" s="80"/>
      <c r="L149" s="80"/>
    </row>
    <row r="150" spans="1:12" s="81" customFormat="1">
      <c r="A150" s="76"/>
      <c r="B150" s="93"/>
      <c r="C150" s="79"/>
      <c r="D150" s="145"/>
      <c r="E150" s="358"/>
      <c r="F150" s="147"/>
      <c r="G150" s="243"/>
      <c r="H150" s="243"/>
      <c r="K150" s="80"/>
      <c r="L150" s="80"/>
    </row>
    <row r="151" spans="1:12" s="81" customFormat="1" ht="108" customHeight="1">
      <c r="A151" s="76" t="s">
        <v>234</v>
      </c>
      <c r="B151" s="93" t="s">
        <v>307</v>
      </c>
      <c r="C151" s="79" t="s">
        <v>68</v>
      </c>
      <c r="D151" s="145">
        <v>3</v>
      </c>
      <c r="E151" s="358"/>
      <c r="F151" s="147">
        <f>E151*D151</f>
        <v>0</v>
      </c>
      <c r="G151" s="243">
        <f>+F151</f>
        <v>0</v>
      </c>
      <c r="H151" s="243">
        <v>0</v>
      </c>
      <c r="K151" s="80"/>
      <c r="L151" s="80"/>
    </row>
    <row r="152" spans="1:12" s="81" customFormat="1">
      <c r="A152" s="76"/>
      <c r="B152" s="93"/>
      <c r="C152" s="79"/>
      <c r="D152" s="145"/>
      <c r="E152" s="358"/>
      <c r="F152" s="147"/>
      <c r="G152" s="243"/>
      <c r="H152" s="243"/>
      <c r="K152" s="80"/>
      <c r="L152" s="80"/>
    </row>
    <row r="153" spans="1:12" s="81" customFormat="1" ht="60" customHeight="1">
      <c r="A153" s="76" t="s">
        <v>245</v>
      </c>
      <c r="B153" s="93" t="s">
        <v>310</v>
      </c>
      <c r="C153" s="79" t="s">
        <v>223</v>
      </c>
      <c r="D153" s="145">
        <v>87</v>
      </c>
      <c r="E153" s="346"/>
      <c r="F153" s="147">
        <f>E153*D153</f>
        <v>0</v>
      </c>
      <c r="G153" s="243">
        <f>+F153</f>
        <v>0</v>
      </c>
      <c r="H153" s="243">
        <v>0</v>
      </c>
      <c r="K153" s="80"/>
      <c r="L153" s="80"/>
    </row>
    <row r="154" spans="1:12" s="81" customFormat="1">
      <c r="A154" s="64"/>
      <c r="B154" s="93"/>
      <c r="C154" s="79"/>
      <c r="D154" s="147"/>
      <c r="E154" s="167"/>
      <c r="F154" s="167"/>
      <c r="G154" s="243"/>
      <c r="H154" s="243"/>
      <c r="K154" s="80"/>
      <c r="L154" s="80"/>
    </row>
    <row r="155" spans="1:12" s="81" customFormat="1">
      <c r="A155" s="91" t="s">
        <v>219</v>
      </c>
      <c r="B155" s="118" t="s">
        <v>247</v>
      </c>
      <c r="C155" s="160"/>
      <c r="D155" s="172"/>
      <c r="E155" s="166"/>
      <c r="F155" s="166">
        <f>SUM(F137:F154)</f>
        <v>0</v>
      </c>
      <c r="G155" s="250">
        <f>SUM(G139:G154)</f>
        <v>0</v>
      </c>
      <c r="H155" s="250">
        <f>SUM(H139:H154)</f>
        <v>0</v>
      </c>
      <c r="K155" s="80"/>
      <c r="L155" s="80"/>
    </row>
    <row r="156" spans="1:12" s="81" customFormat="1">
      <c r="A156" s="64"/>
      <c r="B156" s="119"/>
      <c r="C156" s="139"/>
      <c r="D156" s="171"/>
      <c r="E156" s="167"/>
      <c r="F156" s="167"/>
      <c r="G156" s="243"/>
      <c r="H156" s="243"/>
      <c r="K156" s="80"/>
      <c r="L156" s="80"/>
    </row>
    <row r="157" spans="1:12" s="81" customFormat="1">
      <c r="A157" s="77"/>
      <c r="B157" s="73"/>
      <c r="C157" s="77"/>
      <c r="D157" s="167"/>
      <c r="E157" s="167"/>
      <c r="F157" s="147"/>
      <c r="G157" s="243"/>
      <c r="H157" s="243"/>
      <c r="K157" s="80"/>
      <c r="L157" s="80"/>
    </row>
    <row r="158" spans="1:12" s="81" customFormat="1">
      <c r="A158" s="125" t="s">
        <v>57</v>
      </c>
      <c r="B158" s="124" t="str">
        <f>B45</f>
        <v>PREDDELA</v>
      </c>
      <c r="C158" s="122"/>
      <c r="D158" s="168"/>
      <c r="E158" s="168"/>
      <c r="F158" s="168">
        <f>F61</f>
        <v>0</v>
      </c>
      <c r="G158" s="240">
        <f>+G61</f>
        <v>0</v>
      </c>
      <c r="H158" s="240">
        <f>+H61</f>
        <v>0</v>
      </c>
      <c r="K158" s="80"/>
      <c r="L158" s="80"/>
    </row>
    <row r="159" spans="1:12" s="81" customFormat="1">
      <c r="A159" s="125" t="s">
        <v>89</v>
      </c>
      <c r="B159" s="124" t="str">
        <f>B63</f>
        <v>ZEMELJSKA DELA</v>
      </c>
      <c r="C159" s="122"/>
      <c r="D159" s="168"/>
      <c r="E159" s="168"/>
      <c r="F159" s="168">
        <f>F94</f>
        <v>0</v>
      </c>
      <c r="G159" s="240">
        <f>+G94</f>
        <v>0</v>
      </c>
      <c r="H159" s="240">
        <f>+H94</f>
        <v>0</v>
      </c>
      <c r="K159" s="80"/>
      <c r="L159" s="80"/>
    </row>
    <row r="160" spans="1:12" s="81" customFormat="1">
      <c r="A160" s="125" t="s">
        <v>125</v>
      </c>
      <c r="B160" s="124" t="str">
        <f>B96</f>
        <v xml:space="preserve"> VOZIŠČNE KONSTRUKCIJE </v>
      </c>
      <c r="C160" s="122"/>
      <c r="D160" s="168"/>
      <c r="E160" s="168"/>
      <c r="F160" s="168">
        <f>F108</f>
        <v>0</v>
      </c>
      <c r="G160" s="240">
        <f>+G108</f>
        <v>0</v>
      </c>
      <c r="H160" s="240">
        <f>+H108</f>
        <v>0</v>
      </c>
      <c r="K160" s="80"/>
      <c r="L160" s="80"/>
    </row>
    <row r="161" spans="1:12" s="81" customFormat="1">
      <c r="A161" s="125" t="s">
        <v>160</v>
      </c>
      <c r="B161" s="124" t="str">
        <f>B110</f>
        <v xml:space="preserve">GRADBENA IN OBRTNIŠKA DELA </v>
      </c>
      <c r="C161" s="122"/>
      <c r="D161" s="168"/>
      <c r="E161" s="168"/>
      <c r="F161" s="168">
        <f>F117</f>
        <v>0</v>
      </c>
      <c r="G161" s="240">
        <f>+G117</f>
        <v>0</v>
      </c>
      <c r="H161" s="240">
        <f>+H117</f>
        <v>0</v>
      </c>
      <c r="K161" s="80"/>
      <c r="L161" s="80"/>
    </row>
    <row r="162" spans="1:12" s="81" customFormat="1">
      <c r="A162" s="125" t="s">
        <v>170</v>
      </c>
      <c r="B162" s="124" t="str">
        <f>+B119</f>
        <v xml:space="preserve">PROMETNA OPREMA </v>
      </c>
      <c r="C162" s="122"/>
      <c r="D162" s="168"/>
      <c r="E162" s="168"/>
      <c r="F162" s="168">
        <f>+F125</f>
        <v>0</v>
      </c>
      <c r="G162" s="240">
        <f>+G125</f>
        <v>0</v>
      </c>
      <c r="H162" s="240">
        <f>+H125</f>
        <v>0</v>
      </c>
      <c r="K162" s="80"/>
      <c r="L162" s="80"/>
    </row>
    <row r="163" spans="1:12" s="81" customFormat="1">
      <c r="A163" s="125" t="s">
        <v>207</v>
      </c>
      <c r="B163" s="124" t="str">
        <f>B127</f>
        <v>TUJE STORITVE</v>
      </c>
      <c r="C163" s="122"/>
      <c r="D163" s="168"/>
      <c r="E163" s="168"/>
      <c r="F163" s="168">
        <f>F135</f>
        <v>0</v>
      </c>
      <c r="G163" s="240">
        <f>+G135</f>
        <v>0</v>
      </c>
      <c r="H163" s="240">
        <f>+H135</f>
        <v>0</v>
      </c>
      <c r="K163" s="80"/>
      <c r="L163" s="80"/>
    </row>
    <row r="164" spans="1:12" s="81" customFormat="1">
      <c r="A164" s="125" t="s">
        <v>219</v>
      </c>
      <c r="B164" s="124" t="str">
        <f>B137</f>
        <v>KABELSKA KANALIZACIJA</v>
      </c>
      <c r="C164" s="122"/>
      <c r="D164" s="168"/>
      <c r="E164" s="168"/>
      <c r="F164" s="168">
        <f>F155</f>
        <v>0</v>
      </c>
      <c r="G164" s="240">
        <f>+G155</f>
        <v>0</v>
      </c>
      <c r="H164" s="240">
        <f>+H155</f>
        <v>0</v>
      </c>
      <c r="K164" s="80"/>
      <c r="L164" s="80"/>
    </row>
    <row r="165" spans="1:12" s="81" customFormat="1">
      <c r="A165" s="77"/>
      <c r="B165" s="73"/>
      <c r="C165" s="77"/>
      <c r="D165" s="167"/>
      <c r="E165" s="147"/>
      <c r="F165" s="147"/>
      <c r="G165" s="244"/>
      <c r="H165" s="244"/>
      <c r="K165" s="80"/>
      <c r="L165" s="80"/>
    </row>
    <row r="166" spans="1:12" s="81" customFormat="1">
      <c r="A166" s="72"/>
      <c r="B166" s="16"/>
      <c r="C166" s="6"/>
      <c r="D166" s="147"/>
      <c r="E166" s="303" t="s">
        <v>249</v>
      </c>
      <c r="F166" s="168">
        <f>SUM(F158:F164)</f>
        <v>0</v>
      </c>
      <c r="G166" s="240">
        <f>SUM(G158:G165)</f>
        <v>0</v>
      </c>
      <c r="H166" s="240">
        <f>SUM(H158:H165)</f>
        <v>0</v>
      </c>
      <c r="K166" s="80"/>
      <c r="L166" s="80"/>
    </row>
    <row r="167" spans="1:12" s="81" customFormat="1" ht="15" customHeight="1">
      <c r="A167" s="72"/>
      <c r="B167" s="16"/>
      <c r="C167" s="6"/>
      <c r="D167" s="147"/>
      <c r="E167" s="303" t="s">
        <v>250</v>
      </c>
      <c r="F167" s="168">
        <f>+F166*0.22</f>
        <v>0</v>
      </c>
      <c r="G167" s="240">
        <f>G166*0.22</f>
        <v>0</v>
      </c>
      <c r="H167" s="240">
        <f>H166*0.22</f>
        <v>0</v>
      </c>
      <c r="I167" s="242"/>
      <c r="J167" s="242"/>
      <c r="K167" s="80"/>
      <c r="L167" s="80"/>
    </row>
    <row r="168" spans="1:12" ht="15" customHeight="1">
      <c r="I168" s="242"/>
      <c r="J168" s="242"/>
    </row>
    <row r="169" spans="1:12" ht="15" customHeight="1">
      <c r="I169" s="242"/>
      <c r="J169" s="242"/>
    </row>
  </sheetData>
  <sheetProtection password="B051" sheet="1" objects="1" scenarios="1"/>
  <mergeCells count="3">
    <mergeCell ref="B117:D117"/>
    <mergeCell ref="B108:C108"/>
    <mergeCell ref="B125:D125"/>
  </mergeCells>
  <pageMargins left="0.98425196850393704" right="0.59055118110236227" top="0.59055118110236227" bottom="1.377952755905512" header="0" footer="0.51181102362204722"/>
  <pageSetup paperSize="9" scale="77" fitToHeight="0" orientation="portrait" r:id="rId1"/>
  <headerFooter>
    <oddFooter>&amp;L&amp;8 Polnilna infrastruktura za avtobuse
&amp;C&amp;10 &amp;G
&amp;R&amp;"Arial,Krepko"&amp;18 PZI - 2/1&amp;"Arial,Navadno"&amp;8 
Št. projekta: 63/2025
Stran: &amp;P/&amp;N</oddFooter>
  </headerFooter>
  <rowBreaks count="2" manualBreakCount="2">
    <brk id="44" max="5" man="1"/>
    <brk id="15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160"/>
  <sheetViews>
    <sheetView view="pageBreakPreview" topLeftCell="A33" zoomScaleNormal="100" zoomScaleSheetLayoutView="100" workbookViewId="0">
      <selection activeCell="E47" sqref="E47:E156"/>
    </sheetView>
  </sheetViews>
  <sheetFormatPr defaultRowHeight="12"/>
  <cols>
    <col min="1" max="1" width="8.7109375" style="81" customWidth="1"/>
    <col min="2" max="2" width="33.7109375" style="105" customWidth="1"/>
    <col min="3" max="3" width="5.7109375" style="106" customWidth="1"/>
    <col min="4" max="4" width="8.7109375" style="165" customWidth="1"/>
    <col min="5" max="7" width="12.7109375" style="165" customWidth="1"/>
    <col min="8" max="8" width="14.28515625" style="165" customWidth="1"/>
    <col min="9" max="10" width="13.7109375" style="229" customWidth="1"/>
    <col min="11" max="11" width="9.140625" style="80" customWidth="1"/>
    <col min="12" max="16384" width="9.140625" style="80"/>
  </cols>
  <sheetData>
    <row r="1" spans="1:12" s="87" customFormat="1" ht="12.75" customHeight="1">
      <c r="A1" s="84"/>
      <c r="B1" s="85"/>
      <c r="C1" s="86"/>
      <c r="D1" s="149"/>
      <c r="E1" s="149"/>
      <c r="F1" s="149"/>
      <c r="G1" s="149"/>
      <c r="H1" s="149"/>
      <c r="I1" s="228"/>
      <c r="J1" s="228"/>
    </row>
    <row r="2" spans="1:12" s="87" customFormat="1" ht="12.75" customHeight="1">
      <c r="A2" s="84"/>
      <c r="B2" s="85"/>
      <c r="C2" s="86"/>
      <c r="D2" s="149"/>
      <c r="E2" s="149"/>
      <c r="F2" s="149"/>
      <c r="G2" s="149"/>
      <c r="H2" s="149"/>
      <c r="I2" s="228"/>
      <c r="J2" s="228"/>
    </row>
    <row r="3" spans="1:12" s="87" customFormat="1" ht="12.75" customHeight="1">
      <c r="A3" s="84"/>
      <c r="B3" s="85"/>
      <c r="C3" s="86"/>
      <c r="D3" s="149"/>
      <c r="E3" s="149"/>
      <c r="F3" s="149"/>
      <c r="G3" s="149"/>
      <c r="H3" s="149"/>
      <c r="I3" s="228"/>
      <c r="J3" s="228"/>
    </row>
    <row r="4" spans="1:12" s="87" customFormat="1" ht="12.75" customHeight="1">
      <c r="A4" s="88"/>
      <c r="B4" s="89"/>
      <c r="C4" s="90"/>
      <c r="D4" s="150"/>
      <c r="E4" s="150"/>
      <c r="F4" s="150"/>
      <c r="G4" s="206"/>
      <c r="H4" s="248"/>
      <c r="I4" s="228"/>
      <c r="J4" s="228"/>
    </row>
    <row r="5" spans="1:12" s="87" customFormat="1" ht="24" customHeight="1">
      <c r="A5" s="91" t="s">
        <v>35</v>
      </c>
      <c r="B5" s="91" t="s">
        <v>36</v>
      </c>
      <c r="C5" s="92" t="s">
        <v>37</v>
      </c>
      <c r="D5" s="148" t="s">
        <v>38</v>
      </c>
      <c r="E5" s="148" t="s">
        <v>39</v>
      </c>
      <c r="F5" s="148" t="s">
        <v>40</v>
      </c>
      <c r="G5" s="251" t="s">
        <v>16</v>
      </c>
      <c r="H5" s="251" t="s">
        <v>17</v>
      </c>
    </row>
    <row r="6" spans="1:12">
      <c r="G6" s="253"/>
      <c r="H6" s="253"/>
    </row>
    <row r="7" spans="1:12" ht="15" customHeight="1">
      <c r="A7" s="156" t="s">
        <v>314</v>
      </c>
      <c r="B7" s="93"/>
      <c r="C7" s="79"/>
      <c r="D7" s="163"/>
      <c r="E7" s="147"/>
      <c r="F7" s="147"/>
      <c r="G7" s="253"/>
      <c r="H7" s="253"/>
    </row>
    <row r="8" spans="1:12" ht="12.75" customHeight="1">
      <c r="A8" s="94"/>
      <c r="B8" s="63"/>
      <c r="C8" s="95"/>
      <c r="D8" s="163"/>
      <c r="E8" s="147"/>
      <c r="F8" s="147"/>
      <c r="G8" s="253"/>
      <c r="H8" s="253"/>
    </row>
    <row r="9" spans="1:12" ht="12.75" customHeight="1">
      <c r="A9" s="96"/>
      <c r="B9" s="73"/>
      <c r="C9" s="95"/>
      <c r="D9" s="147"/>
      <c r="E9" s="147"/>
      <c r="F9" s="147"/>
      <c r="G9" s="253"/>
      <c r="H9" s="253"/>
    </row>
    <row r="10" spans="1:12">
      <c r="A10" s="79"/>
      <c r="B10" s="93"/>
      <c r="C10" s="95"/>
      <c r="D10" s="147"/>
      <c r="E10" s="147"/>
      <c r="F10" s="147"/>
      <c r="G10" s="253"/>
      <c r="H10" s="253"/>
    </row>
    <row r="11" spans="1:12">
      <c r="A11" s="79"/>
      <c r="B11" s="93"/>
      <c r="C11" s="95"/>
      <c r="D11" s="147"/>
      <c r="E11" s="147"/>
      <c r="F11" s="147"/>
      <c r="G11" s="253"/>
      <c r="H11" s="253"/>
    </row>
    <row r="12" spans="1:12" s="99" customFormat="1" ht="12.75" customHeight="1">
      <c r="A12" s="97"/>
      <c r="B12" s="93"/>
      <c r="C12" s="82"/>
      <c r="D12" s="147"/>
      <c r="E12" s="147"/>
      <c r="F12" s="147"/>
      <c r="G12" s="254"/>
      <c r="H12" s="254"/>
      <c r="K12" s="98"/>
      <c r="L12" s="98"/>
    </row>
    <row r="13" spans="1:12" ht="12.75" customHeight="1">
      <c r="A13" s="94"/>
      <c r="B13" s="95"/>
      <c r="C13" s="63"/>
      <c r="D13" s="169"/>
      <c r="E13" s="147"/>
      <c r="F13" s="147"/>
      <c r="G13" s="253"/>
      <c r="H13" s="253"/>
    </row>
    <row r="14" spans="1:12" ht="12.75" customHeight="1">
      <c r="A14" s="96" t="s">
        <v>42</v>
      </c>
      <c r="B14" s="100"/>
      <c r="C14" s="101"/>
      <c r="D14" s="170"/>
      <c r="E14" s="147"/>
      <c r="F14" s="147"/>
      <c r="G14" s="253"/>
      <c r="H14" s="253"/>
    </row>
    <row r="15" spans="1:12" ht="12.75" customHeight="1">
      <c r="A15" s="94"/>
      <c r="B15" s="73"/>
      <c r="C15" s="63"/>
      <c r="D15" s="169"/>
      <c r="E15" s="147"/>
      <c r="F15" s="147"/>
      <c r="G15" s="253"/>
      <c r="H15" s="253"/>
    </row>
    <row r="16" spans="1:12" ht="12.75" customHeight="1">
      <c r="A16" s="94"/>
      <c r="B16" s="63"/>
      <c r="C16" s="63"/>
      <c r="D16" s="169"/>
      <c r="E16" s="147"/>
      <c r="F16" s="147"/>
      <c r="G16" s="253"/>
      <c r="H16" s="253"/>
    </row>
    <row r="17" spans="1:8">
      <c r="A17" s="79"/>
      <c r="B17" s="93"/>
      <c r="C17" s="95"/>
      <c r="D17" s="147"/>
      <c r="E17" s="147"/>
      <c r="F17" s="147"/>
      <c r="G17" s="253"/>
      <c r="H17" s="253"/>
    </row>
    <row r="18" spans="1:8">
      <c r="A18" s="79"/>
      <c r="B18" s="93"/>
      <c r="C18" s="95"/>
      <c r="D18" s="147"/>
      <c r="E18" s="147"/>
      <c r="F18" s="147"/>
      <c r="G18" s="253"/>
      <c r="H18" s="253"/>
    </row>
    <row r="19" spans="1:8">
      <c r="A19" s="79"/>
      <c r="B19" s="93"/>
      <c r="C19" s="95"/>
      <c r="D19" s="147"/>
      <c r="E19" s="147"/>
      <c r="F19" s="147"/>
      <c r="G19" s="253"/>
      <c r="H19" s="253"/>
    </row>
    <row r="20" spans="1:8">
      <c r="A20" s="79"/>
      <c r="B20" s="95"/>
      <c r="C20" s="95"/>
      <c r="D20" s="163"/>
      <c r="E20" s="163"/>
      <c r="F20" s="163"/>
      <c r="G20" s="255"/>
      <c r="H20" s="253"/>
    </row>
    <row r="21" spans="1:8">
      <c r="A21" s="79"/>
      <c r="B21" s="95"/>
      <c r="C21" s="95"/>
      <c r="D21" s="163"/>
      <c r="E21" s="163"/>
      <c r="F21" s="163"/>
      <c r="G21" s="255"/>
      <c r="H21" s="253"/>
    </row>
    <row r="22" spans="1:8">
      <c r="A22" s="79"/>
      <c r="B22" s="95"/>
      <c r="C22" s="95"/>
      <c r="D22" s="163"/>
      <c r="E22" s="163"/>
      <c r="F22" s="163"/>
      <c r="G22" s="255"/>
      <c r="H22" s="253"/>
    </row>
    <row r="23" spans="1:8">
      <c r="A23" s="79"/>
      <c r="B23" s="95"/>
      <c r="C23" s="95"/>
      <c r="D23" s="163"/>
      <c r="E23" s="163"/>
      <c r="F23" s="163"/>
      <c r="G23" s="255"/>
      <c r="H23" s="253"/>
    </row>
    <row r="24" spans="1:8">
      <c r="A24" s="65" t="s">
        <v>43</v>
      </c>
      <c r="B24" s="95"/>
      <c r="C24" s="102"/>
      <c r="D24" s="301"/>
      <c r="E24" s="301"/>
      <c r="F24" s="163"/>
      <c r="G24" s="255"/>
      <c r="H24" s="253"/>
    </row>
    <row r="25" spans="1:8">
      <c r="A25" s="4"/>
      <c r="B25" s="95"/>
      <c r="C25" s="102"/>
      <c r="D25" s="301"/>
      <c r="E25" s="301"/>
      <c r="F25" s="163"/>
      <c r="G25" s="255"/>
      <c r="H25" s="253"/>
    </row>
    <row r="26" spans="1:8">
      <c r="A26" s="66" t="s">
        <v>44</v>
      </c>
      <c r="B26" s="95"/>
      <c r="C26" s="103"/>
      <c r="D26" s="301"/>
      <c r="E26" s="301"/>
      <c r="F26" s="163"/>
      <c r="G26" s="255"/>
      <c r="H26" s="253"/>
    </row>
    <row r="27" spans="1:8">
      <c r="A27" s="66" t="s">
        <v>45</v>
      </c>
      <c r="B27" s="95"/>
      <c r="C27" s="103"/>
      <c r="D27" s="301"/>
      <c r="E27" s="301"/>
      <c r="F27" s="163"/>
      <c r="G27" s="255"/>
      <c r="H27" s="253"/>
    </row>
    <row r="28" spans="1:8">
      <c r="A28" s="66" t="s">
        <v>46</v>
      </c>
      <c r="B28" s="95"/>
      <c r="C28" s="103"/>
      <c r="D28" s="301"/>
      <c r="E28" s="301"/>
      <c r="F28" s="163"/>
      <c r="G28" s="255"/>
      <c r="H28" s="253"/>
    </row>
    <row r="29" spans="1:8">
      <c r="A29" s="67"/>
      <c r="B29" s="95"/>
      <c r="C29" s="103"/>
      <c r="D29" s="301"/>
      <c r="E29" s="301"/>
      <c r="F29" s="163"/>
      <c r="G29" s="255"/>
      <c r="H29" s="253"/>
    </row>
    <row r="30" spans="1:8">
      <c r="A30" s="66" t="s">
        <v>47</v>
      </c>
      <c r="B30" s="95"/>
      <c r="C30" s="103"/>
      <c r="D30" s="301"/>
      <c r="E30" s="301"/>
      <c r="F30" s="163"/>
      <c r="G30" s="255"/>
      <c r="H30" s="253"/>
    </row>
    <row r="31" spans="1:8">
      <c r="A31" s="66" t="s">
        <v>48</v>
      </c>
      <c r="B31" s="95"/>
      <c r="C31" s="103"/>
      <c r="D31" s="301"/>
      <c r="E31" s="301"/>
      <c r="F31" s="163"/>
      <c r="G31" s="255"/>
      <c r="H31" s="253"/>
    </row>
    <row r="32" spans="1:8">
      <c r="A32" s="66" t="s">
        <v>49</v>
      </c>
      <c r="B32" s="95"/>
      <c r="C32" s="103"/>
      <c r="D32" s="301"/>
      <c r="E32" s="301"/>
      <c r="F32" s="163"/>
      <c r="G32" s="255"/>
      <c r="H32" s="253"/>
    </row>
    <row r="33" spans="1:8">
      <c r="A33" s="67"/>
      <c r="B33" s="95"/>
      <c r="C33" s="103"/>
      <c r="D33" s="301"/>
      <c r="E33" s="301"/>
      <c r="F33" s="163"/>
      <c r="G33" s="255"/>
      <c r="H33" s="253"/>
    </row>
    <row r="34" spans="1:8">
      <c r="A34" s="66" t="s">
        <v>50</v>
      </c>
      <c r="B34" s="95"/>
      <c r="C34" s="103"/>
      <c r="D34" s="301"/>
      <c r="E34" s="301"/>
      <c r="F34" s="163"/>
      <c r="G34" s="255"/>
      <c r="H34" s="253"/>
    </row>
    <row r="35" spans="1:8">
      <c r="A35" s="66" t="s">
        <v>51</v>
      </c>
      <c r="B35" s="95"/>
      <c r="C35" s="103"/>
      <c r="D35" s="301"/>
      <c r="E35" s="301"/>
      <c r="F35" s="163"/>
      <c r="G35" s="255"/>
      <c r="H35" s="253"/>
    </row>
    <row r="36" spans="1:8">
      <c r="A36" s="66" t="s">
        <v>52</v>
      </c>
      <c r="B36" s="95"/>
      <c r="C36" s="103"/>
      <c r="D36" s="301"/>
      <c r="E36" s="301"/>
      <c r="F36" s="163"/>
      <c r="G36" s="255"/>
      <c r="H36" s="253"/>
    </row>
    <row r="37" spans="1:8">
      <c r="A37" s="67"/>
      <c r="B37" s="95"/>
      <c r="C37" s="103"/>
      <c r="D37" s="301"/>
      <c r="E37" s="301"/>
      <c r="F37" s="163"/>
      <c r="G37" s="255"/>
      <c r="H37" s="253"/>
    </row>
    <row r="38" spans="1:8">
      <c r="A38" s="66" t="s">
        <v>53</v>
      </c>
      <c r="B38" s="95"/>
      <c r="C38" s="103"/>
      <c r="D38" s="301"/>
      <c r="E38" s="301"/>
      <c r="F38" s="163"/>
      <c r="G38" s="255"/>
      <c r="H38" s="253"/>
    </row>
    <row r="39" spans="1:8">
      <c r="A39" s="66" t="s">
        <v>54</v>
      </c>
      <c r="B39" s="95"/>
      <c r="C39" s="103"/>
      <c r="D39" s="301"/>
      <c r="E39" s="301"/>
      <c r="F39" s="163"/>
      <c r="G39" s="255"/>
      <c r="H39" s="253"/>
    </row>
    <row r="40" spans="1:8">
      <c r="A40" s="66" t="s">
        <v>55</v>
      </c>
      <c r="B40" s="95"/>
      <c r="C40" s="103"/>
      <c r="D40" s="301"/>
      <c r="E40" s="301"/>
      <c r="F40" s="163"/>
      <c r="G40" s="255"/>
      <c r="H40" s="253"/>
    </row>
    <row r="41" spans="1:8">
      <c r="A41" s="67"/>
      <c r="B41" s="95"/>
      <c r="C41" s="103"/>
      <c r="D41" s="301"/>
      <c r="E41" s="301"/>
      <c r="F41" s="163"/>
      <c r="G41" s="255"/>
      <c r="H41" s="253"/>
    </row>
    <row r="42" spans="1:8">
      <c r="A42" s="66" t="s">
        <v>56</v>
      </c>
      <c r="B42" s="95"/>
      <c r="C42" s="103"/>
      <c r="D42" s="301"/>
      <c r="E42" s="301"/>
      <c r="F42" s="163"/>
      <c r="G42" s="255"/>
      <c r="H42" s="253"/>
    </row>
    <row r="43" spans="1:8" ht="15" customHeight="1">
      <c r="A43" s="100"/>
      <c r="B43" s="100"/>
      <c r="C43" s="104"/>
      <c r="D43" s="164"/>
      <c r="E43" s="164"/>
      <c r="F43" s="164"/>
      <c r="G43" s="255"/>
      <c r="H43" s="253"/>
    </row>
    <row r="44" spans="1:8">
      <c r="G44" s="255"/>
      <c r="H44" s="253"/>
    </row>
    <row r="45" spans="1:8">
      <c r="A45" s="77" t="s">
        <v>57</v>
      </c>
      <c r="B45" s="63" t="s">
        <v>58</v>
      </c>
      <c r="C45" s="107"/>
      <c r="D45" s="147"/>
      <c r="E45" s="147"/>
      <c r="F45" s="147"/>
      <c r="G45" s="255"/>
      <c r="H45" s="253"/>
    </row>
    <row r="46" spans="1:8">
      <c r="A46" s="77"/>
      <c r="B46" s="63"/>
      <c r="C46" s="107"/>
      <c r="D46" s="147"/>
      <c r="E46" s="147"/>
      <c r="F46" s="147"/>
      <c r="G46" s="255"/>
      <c r="H46" s="253"/>
    </row>
    <row r="47" spans="1:8" ht="24" customHeight="1">
      <c r="A47" s="76">
        <v>11131</v>
      </c>
      <c r="B47" s="93" t="s">
        <v>62</v>
      </c>
      <c r="C47" s="142" t="s">
        <v>63</v>
      </c>
      <c r="D47" s="191">
        <v>51</v>
      </c>
      <c r="E47" s="350"/>
      <c r="F47" s="191">
        <f>E47*D47</f>
        <v>0</v>
      </c>
      <c r="G47" s="252">
        <f>+F47</f>
        <v>0</v>
      </c>
      <c r="H47" s="243">
        <v>0</v>
      </c>
    </row>
    <row r="48" spans="1:8">
      <c r="A48" s="77"/>
      <c r="B48" s="63"/>
      <c r="C48" s="107"/>
      <c r="D48" s="147"/>
      <c r="E48" s="358"/>
      <c r="F48" s="147"/>
      <c r="G48" s="252"/>
      <c r="H48" s="243"/>
    </row>
    <row r="49" spans="1:12" ht="24" customHeight="1">
      <c r="A49" s="3" t="s">
        <v>69</v>
      </c>
      <c r="B49" s="128" t="s">
        <v>70</v>
      </c>
      <c r="C49" s="143" t="s">
        <v>71</v>
      </c>
      <c r="D49" s="145">
        <v>35</v>
      </c>
      <c r="E49" s="346"/>
      <c r="F49" s="147">
        <f>E49*D49</f>
        <v>0</v>
      </c>
      <c r="G49" s="252">
        <f>+F49</f>
        <v>0</v>
      </c>
      <c r="H49" s="243">
        <v>0</v>
      </c>
    </row>
    <row r="50" spans="1:12">
      <c r="A50" s="3"/>
      <c r="B50" s="128"/>
      <c r="C50" s="143"/>
      <c r="D50" s="145"/>
      <c r="E50" s="346"/>
      <c r="F50" s="147"/>
      <c r="G50" s="252"/>
      <c r="H50" s="243"/>
    </row>
    <row r="51" spans="1:12" ht="24" customHeight="1">
      <c r="A51" s="3" t="s">
        <v>72</v>
      </c>
      <c r="B51" s="128" t="s">
        <v>73</v>
      </c>
      <c r="C51" s="143" t="s">
        <v>71</v>
      </c>
      <c r="D51" s="145">
        <v>35</v>
      </c>
      <c r="E51" s="346"/>
      <c r="F51" s="147">
        <f>E51*D51</f>
        <v>0</v>
      </c>
      <c r="G51" s="252">
        <f>+F51</f>
        <v>0</v>
      </c>
      <c r="H51" s="243">
        <v>0</v>
      </c>
    </row>
    <row r="52" spans="1:12">
      <c r="A52" s="3"/>
      <c r="B52" s="128"/>
      <c r="C52" s="143"/>
      <c r="D52" s="145"/>
      <c r="E52" s="346"/>
      <c r="F52" s="147"/>
      <c r="G52" s="252"/>
      <c r="H52" s="243"/>
    </row>
    <row r="53" spans="1:12" ht="24" customHeight="1">
      <c r="A53" s="3" t="s">
        <v>74</v>
      </c>
      <c r="B53" s="128" t="s">
        <v>75</v>
      </c>
      <c r="C53" s="143" t="s">
        <v>63</v>
      </c>
      <c r="D53" s="145">
        <v>76</v>
      </c>
      <c r="E53" s="346"/>
      <c r="F53" s="147">
        <f>E53*D53</f>
        <v>0</v>
      </c>
      <c r="G53" s="252">
        <f>+F53</f>
        <v>0</v>
      </c>
      <c r="H53" s="243">
        <v>0</v>
      </c>
    </row>
    <row r="54" spans="1:12">
      <c r="A54" s="3"/>
      <c r="B54" s="128"/>
      <c r="C54" s="143"/>
      <c r="D54" s="145"/>
      <c r="E54" s="346"/>
      <c r="F54" s="147"/>
      <c r="G54" s="252"/>
      <c r="H54" s="243"/>
    </row>
    <row r="55" spans="1:12" ht="25.5" customHeight="1">
      <c r="A55" s="3" t="s">
        <v>315</v>
      </c>
      <c r="B55" s="196" t="s">
        <v>316</v>
      </c>
      <c r="C55" s="6" t="s">
        <v>93</v>
      </c>
      <c r="D55" s="147">
        <f>0.8*0.2</f>
        <v>0.16000000000000003</v>
      </c>
      <c r="E55" s="358"/>
      <c r="F55" s="147">
        <f>E55*D55</f>
        <v>0</v>
      </c>
      <c r="G55" s="252">
        <f>+F55</f>
        <v>0</v>
      </c>
      <c r="H55" s="243">
        <v>0</v>
      </c>
    </row>
    <row r="56" spans="1:12">
      <c r="A56" s="3"/>
      <c r="B56" s="71"/>
      <c r="C56" s="6"/>
      <c r="D56" s="147"/>
      <c r="E56" s="358"/>
      <c r="F56" s="147"/>
      <c r="G56" s="252"/>
      <c r="H56" s="243"/>
    </row>
    <row r="57" spans="1:12" ht="24" customHeight="1">
      <c r="A57" s="81" t="s">
        <v>76</v>
      </c>
      <c r="B57" s="71" t="s">
        <v>77</v>
      </c>
      <c r="C57" s="143" t="s">
        <v>63</v>
      </c>
      <c r="D57" s="145">
        <v>2</v>
      </c>
      <c r="E57" s="346"/>
      <c r="F57" s="147">
        <f>E57*D57</f>
        <v>0</v>
      </c>
      <c r="G57" s="252">
        <f>+F57</f>
        <v>0</v>
      </c>
      <c r="H57" s="243">
        <v>0</v>
      </c>
    </row>
    <row r="58" spans="1:12">
      <c r="B58" s="71"/>
      <c r="C58" s="107"/>
      <c r="D58" s="147"/>
      <c r="E58" s="358"/>
      <c r="F58" s="147"/>
      <c r="G58" s="252"/>
      <c r="H58" s="243"/>
    </row>
    <row r="59" spans="1:12" ht="24" customHeight="1">
      <c r="A59" s="70" t="s">
        <v>83</v>
      </c>
      <c r="B59" s="71" t="s">
        <v>84</v>
      </c>
      <c r="C59" s="6" t="s">
        <v>85</v>
      </c>
      <c r="D59" s="145">
        <v>1</v>
      </c>
      <c r="E59" s="346"/>
      <c r="F59" s="147">
        <f>E59*D59</f>
        <v>0</v>
      </c>
      <c r="G59" s="252">
        <f>+F59</f>
        <v>0</v>
      </c>
      <c r="H59" s="243">
        <v>0</v>
      </c>
    </row>
    <row r="60" spans="1:12">
      <c r="A60" s="70"/>
      <c r="B60" s="71"/>
      <c r="C60" s="6"/>
      <c r="D60" s="145"/>
      <c r="E60" s="346"/>
      <c r="F60" s="147"/>
      <c r="G60" s="252"/>
      <c r="H60" s="243"/>
    </row>
    <row r="61" spans="1:12" ht="24" customHeight="1">
      <c r="A61" s="70" t="s">
        <v>86</v>
      </c>
      <c r="B61" s="71" t="s">
        <v>87</v>
      </c>
      <c r="C61" s="6" t="s">
        <v>85</v>
      </c>
      <c r="D61" s="145">
        <v>1</v>
      </c>
      <c r="E61" s="346"/>
      <c r="F61" s="147">
        <f>E61*D61</f>
        <v>0</v>
      </c>
      <c r="G61" s="252">
        <f>+F61</f>
        <v>0</v>
      </c>
      <c r="H61" s="243">
        <v>0</v>
      </c>
    </row>
    <row r="62" spans="1:12">
      <c r="A62" s="70"/>
      <c r="B62" s="71"/>
      <c r="C62" s="6"/>
      <c r="D62" s="145"/>
      <c r="E62" s="346"/>
      <c r="F62" s="147"/>
      <c r="G62" s="252"/>
      <c r="H62" s="243"/>
    </row>
    <row r="63" spans="1:12" s="81" customFormat="1">
      <c r="A63" s="108" t="s">
        <v>57</v>
      </c>
      <c r="B63" s="109" t="s">
        <v>88</v>
      </c>
      <c r="C63" s="108"/>
      <c r="D63" s="166"/>
      <c r="E63" s="361"/>
      <c r="F63" s="166">
        <f>SUM(F45:F62)</f>
        <v>0</v>
      </c>
      <c r="G63" s="256">
        <f>SUM(G47:G62)</f>
        <v>0</v>
      </c>
      <c r="H63" s="256">
        <f>SUM(H47:H62)</f>
        <v>0</v>
      </c>
      <c r="K63" s="80"/>
      <c r="L63" s="80"/>
    </row>
    <row r="64" spans="1:12" s="81" customFormat="1">
      <c r="A64" s="77"/>
      <c r="B64" s="73"/>
      <c r="C64" s="77"/>
      <c r="D64" s="167"/>
      <c r="E64" s="362"/>
      <c r="F64" s="167"/>
      <c r="G64" s="252"/>
      <c r="H64" s="243"/>
      <c r="K64" s="80"/>
      <c r="L64" s="80"/>
    </row>
    <row r="65" spans="1:12" s="81" customFormat="1">
      <c r="A65" s="64" t="s">
        <v>89</v>
      </c>
      <c r="B65" s="63" t="s">
        <v>90</v>
      </c>
      <c r="C65" s="79"/>
      <c r="D65" s="147"/>
      <c r="E65" s="358"/>
      <c r="F65" s="147"/>
      <c r="G65" s="252"/>
      <c r="H65" s="243"/>
      <c r="K65" s="80"/>
      <c r="L65" s="80"/>
    </row>
    <row r="66" spans="1:12" s="81" customFormat="1">
      <c r="A66" s="64"/>
      <c r="B66" s="63"/>
      <c r="C66" s="79"/>
      <c r="D66" s="147"/>
      <c r="E66" s="358"/>
      <c r="F66" s="147"/>
      <c r="G66" s="252"/>
      <c r="H66" s="243"/>
      <c r="K66" s="80"/>
      <c r="L66" s="80"/>
    </row>
    <row r="67" spans="1:12" s="81" customFormat="1" ht="24" customHeight="1">
      <c r="A67" s="76" t="s">
        <v>91</v>
      </c>
      <c r="B67" s="93" t="s">
        <v>92</v>
      </c>
      <c r="C67" s="76" t="s">
        <v>93</v>
      </c>
      <c r="D67" s="145">
        <f>15*0.2</f>
        <v>3</v>
      </c>
      <c r="E67" s="346"/>
      <c r="F67" s="147">
        <f>E67*D67</f>
        <v>0</v>
      </c>
      <c r="G67" s="252">
        <f>+F67</f>
        <v>0</v>
      </c>
      <c r="H67" s="243">
        <v>0</v>
      </c>
      <c r="K67" s="80"/>
      <c r="L67" s="80"/>
    </row>
    <row r="68" spans="1:12" s="81" customFormat="1">
      <c r="A68" s="76"/>
      <c r="B68" s="93"/>
      <c r="C68" s="76"/>
      <c r="D68" s="145"/>
      <c r="E68" s="346"/>
      <c r="F68" s="147"/>
      <c r="G68" s="252"/>
      <c r="H68" s="243"/>
      <c r="K68" s="80"/>
      <c r="L68" s="80"/>
    </row>
    <row r="69" spans="1:12" s="81" customFormat="1" ht="60" customHeight="1">
      <c r="A69" s="76" t="s">
        <v>96</v>
      </c>
      <c r="B69" s="93" t="s">
        <v>97</v>
      </c>
      <c r="C69" s="6" t="s">
        <v>93</v>
      </c>
      <c r="D69" s="130">
        <v>57</v>
      </c>
      <c r="E69" s="350"/>
      <c r="F69" s="147">
        <f>E69*D69</f>
        <v>0</v>
      </c>
      <c r="G69" s="252">
        <f>+F69</f>
        <v>0</v>
      </c>
      <c r="H69" s="243">
        <v>0</v>
      </c>
      <c r="K69" s="80"/>
      <c r="L69" s="80"/>
    </row>
    <row r="70" spans="1:12" s="81" customFormat="1" ht="24" customHeight="1">
      <c r="A70" s="76"/>
      <c r="B70" s="193" t="s">
        <v>317</v>
      </c>
      <c r="C70" s="6"/>
      <c r="D70" s="130"/>
      <c r="E70" s="350"/>
      <c r="F70" s="130"/>
      <c r="G70" s="252"/>
      <c r="H70" s="243"/>
      <c r="K70" s="80"/>
      <c r="L70" s="80"/>
    </row>
    <row r="71" spans="1:12" s="81" customFormat="1">
      <c r="A71" s="76"/>
      <c r="B71" s="93"/>
      <c r="C71" s="6"/>
      <c r="D71" s="130"/>
      <c r="E71" s="350"/>
      <c r="F71" s="130"/>
      <c r="G71" s="252"/>
      <c r="H71" s="243"/>
      <c r="K71" s="80"/>
      <c r="L71" s="80"/>
    </row>
    <row r="72" spans="1:12" s="81" customFormat="1" ht="24" customHeight="1">
      <c r="A72" s="76" t="s">
        <v>99</v>
      </c>
      <c r="B72" s="93" t="s">
        <v>100</v>
      </c>
      <c r="C72" s="76" t="s">
        <v>71</v>
      </c>
      <c r="D72" s="145">
        <f>0.8*D47</f>
        <v>40.800000000000004</v>
      </c>
      <c r="E72" s="346"/>
      <c r="F72" s="147">
        <f>E72*D72</f>
        <v>0</v>
      </c>
      <c r="G72" s="252">
        <f>+F72</f>
        <v>0</v>
      </c>
      <c r="H72" s="243">
        <v>0</v>
      </c>
      <c r="K72" s="80"/>
      <c r="L72" s="80"/>
    </row>
    <row r="73" spans="1:12" s="81" customFormat="1">
      <c r="A73" s="76"/>
      <c r="B73" s="93"/>
      <c r="C73" s="76"/>
      <c r="D73" s="145"/>
      <c r="E73" s="346"/>
      <c r="F73" s="147"/>
      <c r="G73" s="252"/>
      <c r="H73" s="243"/>
      <c r="K73" s="80"/>
      <c r="L73" s="80"/>
    </row>
    <row r="74" spans="1:12" s="81" customFormat="1" ht="37.5" customHeight="1">
      <c r="A74" s="76" t="s">
        <v>101</v>
      </c>
      <c r="B74" s="93" t="s">
        <v>102</v>
      </c>
      <c r="C74" s="76" t="s">
        <v>71</v>
      </c>
      <c r="D74" s="145">
        <f>D49</f>
        <v>35</v>
      </c>
      <c r="E74" s="346"/>
      <c r="F74" s="147">
        <f>E74*D74</f>
        <v>0</v>
      </c>
      <c r="G74" s="252">
        <f>+F74</f>
        <v>0</v>
      </c>
      <c r="H74" s="243">
        <v>0</v>
      </c>
      <c r="K74" s="80"/>
      <c r="L74" s="80"/>
    </row>
    <row r="75" spans="1:12" s="81" customFormat="1">
      <c r="A75" s="76"/>
      <c r="B75" s="93"/>
      <c r="C75" s="76"/>
      <c r="D75" s="145"/>
      <c r="E75" s="346"/>
      <c r="F75" s="147"/>
      <c r="G75" s="252"/>
      <c r="H75" s="243"/>
      <c r="K75" s="80"/>
      <c r="L75" s="80"/>
    </row>
    <row r="76" spans="1:12" s="81" customFormat="1" ht="24" customHeight="1">
      <c r="A76" s="76" t="s">
        <v>103</v>
      </c>
      <c r="B76" s="93" t="s">
        <v>104</v>
      </c>
      <c r="C76" s="6" t="s">
        <v>93</v>
      </c>
      <c r="D76" s="145">
        <v>1.2</v>
      </c>
      <c r="E76" s="346"/>
      <c r="F76" s="147">
        <f>E76*D76</f>
        <v>0</v>
      </c>
      <c r="G76" s="252">
        <f>+F76</f>
        <v>0</v>
      </c>
      <c r="H76" s="243">
        <v>0</v>
      </c>
      <c r="K76" s="80"/>
      <c r="L76" s="80"/>
    </row>
    <row r="77" spans="1:12" s="81" customFormat="1" ht="36" customHeight="1">
      <c r="A77" s="76"/>
      <c r="B77" s="193" t="s">
        <v>318</v>
      </c>
      <c r="C77" s="6"/>
      <c r="D77" s="145"/>
      <c r="E77" s="346"/>
      <c r="F77" s="147"/>
      <c r="G77" s="252"/>
      <c r="H77" s="243"/>
      <c r="K77" s="80"/>
      <c r="L77" s="80"/>
    </row>
    <row r="78" spans="1:12" s="81" customFormat="1">
      <c r="A78" s="76"/>
      <c r="B78" s="193"/>
      <c r="C78" s="6"/>
      <c r="D78" s="145"/>
      <c r="E78" s="346"/>
      <c r="F78" s="147"/>
      <c r="G78" s="252"/>
      <c r="H78" s="243"/>
      <c r="K78" s="80"/>
      <c r="L78" s="80"/>
    </row>
    <row r="79" spans="1:12" s="81" customFormat="1" ht="48" customHeight="1">
      <c r="A79" s="76" t="s">
        <v>111</v>
      </c>
      <c r="B79" s="93" t="s">
        <v>112</v>
      </c>
      <c r="C79" s="6" t="s">
        <v>93</v>
      </c>
      <c r="D79" s="145">
        <v>12</v>
      </c>
      <c r="E79" s="346"/>
      <c r="F79" s="147">
        <f>E79*D79</f>
        <v>0</v>
      </c>
      <c r="G79" s="252">
        <f>+F79</f>
        <v>0</v>
      </c>
      <c r="H79" s="243">
        <v>0</v>
      </c>
      <c r="K79" s="80"/>
      <c r="L79" s="80"/>
    </row>
    <row r="80" spans="1:12" s="81" customFormat="1">
      <c r="A80" s="76"/>
      <c r="B80" s="93"/>
      <c r="C80" s="6"/>
      <c r="D80" s="145"/>
      <c r="E80" s="346"/>
      <c r="F80" s="147"/>
      <c r="G80" s="252"/>
      <c r="H80" s="243"/>
      <c r="K80" s="80"/>
      <c r="L80" s="80"/>
    </row>
    <row r="81" spans="1:12" s="81" customFormat="1" ht="24" customHeight="1">
      <c r="A81" s="76" t="s">
        <v>258</v>
      </c>
      <c r="B81" s="93" t="s">
        <v>259</v>
      </c>
      <c r="C81" s="6" t="s">
        <v>93</v>
      </c>
      <c r="D81" s="145">
        <v>2.1</v>
      </c>
      <c r="E81" s="346"/>
      <c r="F81" s="147">
        <f>E81*D81</f>
        <v>0</v>
      </c>
      <c r="G81" s="252">
        <f>+F81</f>
        <v>0</v>
      </c>
      <c r="H81" s="243">
        <v>0</v>
      </c>
      <c r="K81" s="80"/>
      <c r="L81" s="80"/>
    </row>
    <row r="82" spans="1:12" s="81" customFormat="1">
      <c r="A82" s="76"/>
      <c r="B82" s="93"/>
      <c r="C82" s="6"/>
      <c r="D82" s="145"/>
      <c r="E82" s="346"/>
      <c r="F82" s="147"/>
      <c r="G82" s="252"/>
      <c r="H82" s="243"/>
      <c r="K82" s="80"/>
      <c r="L82" s="80"/>
    </row>
    <row r="83" spans="1:12" s="81" customFormat="1" ht="25.5" customHeight="1">
      <c r="A83" s="76" t="s">
        <v>113</v>
      </c>
      <c r="B83" s="93" t="s">
        <v>114</v>
      </c>
      <c r="C83" s="76" t="s">
        <v>71</v>
      </c>
      <c r="D83" s="145">
        <v>15</v>
      </c>
      <c r="E83" s="346"/>
      <c r="F83" s="147">
        <f>E83*D83</f>
        <v>0</v>
      </c>
      <c r="G83" s="252">
        <f>+F83</f>
        <v>0</v>
      </c>
      <c r="H83" s="243">
        <v>0</v>
      </c>
      <c r="K83" s="80"/>
      <c r="L83" s="80"/>
    </row>
    <row r="84" spans="1:12" s="81" customFormat="1" ht="12.75" customHeight="1">
      <c r="A84" s="76"/>
      <c r="B84" s="174"/>
      <c r="C84" s="76"/>
      <c r="D84" s="145"/>
      <c r="E84" s="346"/>
      <c r="F84" s="147"/>
      <c r="G84" s="252"/>
      <c r="H84" s="243"/>
      <c r="K84" s="80"/>
      <c r="L84" s="80"/>
    </row>
    <row r="85" spans="1:12" s="81" customFormat="1" ht="13.5" customHeight="1">
      <c r="A85" s="76" t="s">
        <v>115</v>
      </c>
      <c r="B85" s="93" t="s">
        <v>116</v>
      </c>
      <c r="C85" s="76" t="s">
        <v>71</v>
      </c>
      <c r="D85" s="145">
        <f>D83</f>
        <v>15</v>
      </c>
      <c r="E85" s="346"/>
      <c r="F85" s="147">
        <f>E85*D85</f>
        <v>0</v>
      </c>
      <c r="G85" s="252">
        <f>+F85</f>
        <v>0</v>
      </c>
      <c r="H85" s="243">
        <v>0</v>
      </c>
      <c r="K85" s="80"/>
      <c r="L85" s="80"/>
    </row>
    <row r="86" spans="1:12" s="81" customFormat="1" ht="12.75" customHeight="1">
      <c r="A86" s="76"/>
      <c r="B86" s="174"/>
      <c r="C86" s="76"/>
      <c r="D86" s="145"/>
      <c r="E86" s="346"/>
      <c r="F86" s="147"/>
      <c r="G86" s="252"/>
      <c r="H86" s="243"/>
      <c r="K86" s="80"/>
      <c r="L86" s="80"/>
    </row>
    <row r="87" spans="1:12" s="81" customFormat="1" ht="25.5" customHeight="1">
      <c r="A87" s="76" t="s">
        <v>117</v>
      </c>
      <c r="B87" s="93" t="s">
        <v>118</v>
      </c>
      <c r="C87" s="6" t="s">
        <v>93</v>
      </c>
      <c r="D87" s="145">
        <f>(D69-D79)*1.8</f>
        <v>81</v>
      </c>
      <c r="E87" s="346"/>
      <c r="F87" s="147">
        <f>D87*E87</f>
        <v>0</v>
      </c>
      <c r="G87" s="252">
        <f>+F87</f>
        <v>0</v>
      </c>
      <c r="H87" s="243">
        <v>0</v>
      </c>
      <c r="K87" s="80"/>
      <c r="L87" s="80"/>
    </row>
    <row r="88" spans="1:12" s="81" customFormat="1" ht="12.75" customHeight="1">
      <c r="A88" s="76"/>
      <c r="B88" s="174"/>
      <c r="C88" s="76"/>
      <c r="D88" s="145"/>
      <c r="E88" s="346"/>
      <c r="F88" s="147"/>
      <c r="G88" s="252"/>
      <c r="H88" s="243"/>
      <c r="K88" s="80"/>
      <c r="L88" s="80"/>
    </row>
    <row r="89" spans="1:12" s="81" customFormat="1" ht="13.5" customHeight="1">
      <c r="A89" s="76" t="s">
        <v>120</v>
      </c>
      <c r="B89" s="174" t="s">
        <v>121</v>
      </c>
      <c r="C89" s="6" t="s">
        <v>93</v>
      </c>
      <c r="D89" s="145">
        <f>D87</f>
        <v>81</v>
      </c>
      <c r="E89" s="346"/>
      <c r="F89" s="147">
        <f>D89*E89</f>
        <v>0</v>
      </c>
      <c r="G89" s="252">
        <f>+F89</f>
        <v>0</v>
      </c>
      <c r="H89" s="243">
        <v>0</v>
      </c>
      <c r="K89" s="80"/>
      <c r="L89" s="80"/>
    </row>
    <row r="90" spans="1:12" s="81" customFormat="1" ht="12.75" customHeight="1">
      <c r="A90" s="76"/>
      <c r="B90" s="174"/>
      <c r="C90" s="76"/>
      <c r="D90" s="145"/>
      <c r="E90" s="346"/>
      <c r="F90" s="147"/>
      <c r="G90" s="252"/>
      <c r="H90" s="243"/>
      <c r="K90" s="80"/>
      <c r="L90" s="80"/>
    </row>
    <row r="91" spans="1:12" ht="25.5" customHeight="1">
      <c r="A91" s="76" t="s">
        <v>122</v>
      </c>
      <c r="B91" s="93" t="s">
        <v>123</v>
      </c>
      <c r="C91" s="6" t="s">
        <v>93</v>
      </c>
      <c r="D91" s="145">
        <f>D49*0.18</f>
        <v>6.3</v>
      </c>
      <c r="E91" s="346"/>
      <c r="F91" s="147">
        <f>D91*E91</f>
        <v>0</v>
      </c>
      <c r="G91" s="252">
        <f>+F91</f>
        <v>0</v>
      </c>
      <c r="H91" s="243">
        <v>0</v>
      </c>
    </row>
    <row r="92" spans="1:12">
      <c r="A92" s="76"/>
      <c r="B92" s="93"/>
      <c r="C92" s="76"/>
      <c r="D92" s="145"/>
      <c r="E92" s="346"/>
      <c r="F92" s="147"/>
      <c r="G92" s="252"/>
      <c r="H92" s="243"/>
    </row>
    <row r="93" spans="1:12">
      <c r="A93" s="108" t="s">
        <v>89</v>
      </c>
      <c r="B93" s="109" t="s">
        <v>124</v>
      </c>
      <c r="C93" s="108"/>
      <c r="D93" s="166"/>
      <c r="E93" s="361"/>
      <c r="F93" s="166">
        <f>SUM(F67:F92)</f>
        <v>0</v>
      </c>
      <c r="G93" s="256">
        <f>SUM(G67:G92)</f>
        <v>0</v>
      </c>
      <c r="H93" s="256">
        <f>SUM(H67:H92)</f>
        <v>0</v>
      </c>
    </row>
    <row r="94" spans="1:12">
      <c r="A94" s="77"/>
      <c r="B94" s="73"/>
      <c r="C94" s="77"/>
      <c r="D94" s="167"/>
      <c r="E94" s="362"/>
      <c r="F94" s="167"/>
      <c r="G94" s="252"/>
      <c r="H94" s="243"/>
    </row>
    <row r="95" spans="1:12">
      <c r="A95" s="77" t="s">
        <v>125</v>
      </c>
      <c r="B95" s="95" t="s">
        <v>126</v>
      </c>
      <c r="C95" s="100"/>
      <c r="D95" s="147"/>
      <c r="E95" s="358"/>
      <c r="F95" s="147"/>
      <c r="G95" s="252"/>
      <c r="H95" s="243"/>
    </row>
    <row r="96" spans="1:12">
      <c r="A96" s="77"/>
      <c r="B96" s="95"/>
      <c r="C96" s="100"/>
      <c r="D96" s="147"/>
      <c r="E96" s="358"/>
      <c r="F96" s="147"/>
      <c r="G96" s="252"/>
      <c r="H96" s="243"/>
    </row>
    <row r="97" spans="1:8" ht="48" customHeight="1">
      <c r="A97" s="111" t="s">
        <v>129</v>
      </c>
      <c r="B97" s="110" t="s">
        <v>130</v>
      </c>
      <c r="C97" s="76" t="s">
        <v>71</v>
      </c>
      <c r="D97" s="145">
        <f>D49</f>
        <v>35</v>
      </c>
      <c r="E97" s="346"/>
      <c r="F97" s="147">
        <f>E97*D97</f>
        <v>0</v>
      </c>
      <c r="G97" s="252">
        <f>+F97</f>
        <v>0</v>
      </c>
      <c r="H97" s="243">
        <v>0</v>
      </c>
    </row>
    <row r="98" spans="1:8">
      <c r="A98" s="111"/>
      <c r="B98" s="111"/>
      <c r="C98" s="76"/>
      <c r="D98" s="145"/>
      <c r="E98" s="346"/>
      <c r="F98" s="147"/>
      <c r="G98" s="252"/>
      <c r="H98" s="243"/>
    </row>
    <row r="99" spans="1:8" ht="60" customHeight="1">
      <c r="A99" s="111" t="s">
        <v>129</v>
      </c>
      <c r="B99" s="110" t="s">
        <v>131</v>
      </c>
      <c r="C99" s="76" t="s">
        <v>71</v>
      </c>
      <c r="D99" s="145">
        <f>D97</f>
        <v>35</v>
      </c>
      <c r="E99" s="346"/>
      <c r="F99" s="147">
        <f>E99*D99</f>
        <v>0</v>
      </c>
      <c r="G99" s="252">
        <f>+F99</f>
        <v>0</v>
      </c>
      <c r="H99" s="243">
        <v>0</v>
      </c>
    </row>
    <row r="100" spans="1:8">
      <c r="A100" s="111"/>
      <c r="B100" s="111"/>
      <c r="C100" s="76"/>
      <c r="D100" s="145"/>
      <c r="E100" s="346"/>
      <c r="F100" s="147"/>
      <c r="G100" s="252"/>
      <c r="H100" s="243"/>
    </row>
    <row r="101" spans="1:8" ht="60" customHeight="1">
      <c r="A101" s="111" t="s">
        <v>132</v>
      </c>
      <c r="B101" s="110" t="s">
        <v>133</v>
      </c>
      <c r="C101" s="76" t="s">
        <v>71</v>
      </c>
      <c r="D101" s="145">
        <f>D99</f>
        <v>35</v>
      </c>
      <c r="E101" s="346"/>
      <c r="F101" s="147">
        <f>E101*D101</f>
        <v>0</v>
      </c>
      <c r="G101" s="252">
        <f>+F101</f>
        <v>0</v>
      </c>
      <c r="H101" s="243">
        <v>0</v>
      </c>
    </row>
    <row r="102" spans="1:8">
      <c r="A102" s="111"/>
      <c r="B102" s="110"/>
      <c r="C102" s="76"/>
      <c r="D102" s="145"/>
      <c r="E102" s="346"/>
      <c r="F102" s="147"/>
      <c r="G102" s="252"/>
      <c r="H102" s="243"/>
    </row>
    <row r="103" spans="1:8" ht="25.5" customHeight="1">
      <c r="A103" s="70" t="s">
        <v>140</v>
      </c>
      <c r="B103" s="110" t="s">
        <v>141</v>
      </c>
      <c r="C103" s="76" t="s">
        <v>71</v>
      </c>
      <c r="D103" s="145">
        <f>D101</f>
        <v>35</v>
      </c>
      <c r="E103" s="346"/>
      <c r="F103" s="147">
        <f>E103*D103</f>
        <v>0</v>
      </c>
      <c r="G103" s="252">
        <f>+F103</f>
        <v>0</v>
      </c>
      <c r="H103" s="243">
        <v>0</v>
      </c>
    </row>
    <row r="104" spans="1:8">
      <c r="A104" s="70"/>
      <c r="B104" s="83"/>
      <c r="C104" s="76"/>
      <c r="D104" s="145"/>
      <c r="E104" s="346"/>
      <c r="F104" s="147"/>
      <c r="G104" s="252"/>
      <c r="H104" s="243"/>
    </row>
    <row r="105" spans="1:8" ht="51" customHeight="1">
      <c r="A105" s="70" t="s">
        <v>319</v>
      </c>
      <c r="B105" s="198" t="s">
        <v>320</v>
      </c>
      <c r="C105" s="76" t="s">
        <v>71</v>
      </c>
      <c r="D105" s="145">
        <v>1</v>
      </c>
      <c r="E105" s="346"/>
      <c r="F105" s="147">
        <f>E105*D105</f>
        <v>0</v>
      </c>
      <c r="G105" s="252">
        <f>+F105</f>
        <v>0</v>
      </c>
      <c r="H105" s="243">
        <v>0</v>
      </c>
    </row>
    <row r="106" spans="1:8">
      <c r="A106" s="77"/>
      <c r="B106" s="95"/>
      <c r="C106" s="76"/>
      <c r="D106" s="147"/>
      <c r="E106" s="358"/>
      <c r="F106" s="147"/>
      <c r="G106" s="252"/>
      <c r="H106" s="243"/>
    </row>
    <row r="107" spans="1:8" ht="38.25" customHeight="1">
      <c r="A107" s="70" t="s">
        <v>321</v>
      </c>
      <c r="B107" s="174" t="s">
        <v>322</v>
      </c>
      <c r="C107" s="76" t="s">
        <v>68</v>
      </c>
      <c r="D107" s="147">
        <v>4</v>
      </c>
      <c r="E107" s="358"/>
      <c r="F107" s="147">
        <f>E107*D107</f>
        <v>0</v>
      </c>
      <c r="G107" s="252">
        <f>+F107</f>
        <v>0</v>
      </c>
      <c r="H107" s="243">
        <v>0</v>
      </c>
    </row>
    <row r="108" spans="1:8" ht="12.75" customHeight="1">
      <c r="A108" s="70"/>
      <c r="B108" s="174"/>
      <c r="C108" s="76"/>
      <c r="D108" s="147"/>
      <c r="E108" s="358"/>
      <c r="F108" s="147"/>
      <c r="G108" s="252"/>
      <c r="H108" s="243"/>
    </row>
    <row r="109" spans="1:8" ht="38.25" customHeight="1">
      <c r="A109" s="199" t="s">
        <v>323</v>
      </c>
      <c r="B109" s="200" t="s">
        <v>324</v>
      </c>
      <c r="C109" s="76" t="s">
        <v>63</v>
      </c>
      <c r="D109" s="147">
        <v>4</v>
      </c>
      <c r="E109" s="358"/>
      <c r="F109" s="147">
        <f>E109*D109</f>
        <v>0</v>
      </c>
      <c r="G109" s="252">
        <f>+F109</f>
        <v>0</v>
      </c>
      <c r="H109" s="243">
        <v>0</v>
      </c>
    </row>
    <row r="110" spans="1:8" ht="15" customHeight="1">
      <c r="A110" s="77"/>
      <c r="B110" s="197"/>
      <c r="C110" s="76"/>
      <c r="D110" s="147"/>
      <c r="E110" s="358"/>
      <c r="F110" s="147"/>
      <c r="G110" s="252"/>
      <c r="H110" s="243"/>
    </row>
    <row r="111" spans="1:8" ht="38.25" customHeight="1">
      <c r="A111" s="199" t="s">
        <v>325</v>
      </c>
      <c r="B111" s="174" t="s">
        <v>326</v>
      </c>
      <c r="C111" s="76" t="s">
        <v>71</v>
      </c>
      <c r="D111" s="147">
        <f>D105</f>
        <v>1</v>
      </c>
      <c r="E111" s="358"/>
      <c r="F111" s="147">
        <f>E111*D111</f>
        <v>0</v>
      </c>
      <c r="G111" s="252">
        <f>+F111</f>
        <v>0</v>
      </c>
      <c r="H111" s="243">
        <v>0</v>
      </c>
    </row>
    <row r="112" spans="1:8" ht="12.75" customHeight="1">
      <c r="A112" s="77"/>
      <c r="B112" s="174"/>
      <c r="C112" s="76"/>
      <c r="D112" s="147"/>
      <c r="E112" s="358"/>
      <c r="F112" s="147"/>
      <c r="G112" s="252"/>
      <c r="H112" s="243"/>
    </row>
    <row r="113" spans="1:12" ht="36" customHeight="1">
      <c r="A113" s="70" t="s">
        <v>144</v>
      </c>
      <c r="B113" s="110" t="s">
        <v>145</v>
      </c>
      <c r="C113" s="76" t="s">
        <v>63</v>
      </c>
      <c r="D113" s="145">
        <f>D57</f>
        <v>2</v>
      </c>
      <c r="E113" s="346"/>
      <c r="F113" s="147">
        <f>D113*E113</f>
        <v>0</v>
      </c>
      <c r="G113" s="252">
        <f>+F113</f>
        <v>0</v>
      </c>
      <c r="H113" s="243">
        <v>0</v>
      </c>
    </row>
    <row r="114" spans="1:12">
      <c r="A114" s="77"/>
      <c r="B114" s="95"/>
      <c r="C114" s="100"/>
      <c r="D114" s="147"/>
      <c r="E114" s="358"/>
      <c r="F114" s="147"/>
      <c r="G114" s="252"/>
      <c r="H114" s="243"/>
    </row>
    <row r="115" spans="1:12" ht="15">
      <c r="A115" s="108" t="s">
        <v>125</v>
      </c>
      <c r="B115" s="371" t="s">
        <v>150</v>
      </c>
      <c r="C115" s="372"/>
      <c r="D115" s="166"/>
      <c r="E115" s="361"/>
      <c r="F115" s="166">
        <f>SUM(F97:F113)</f>
        <v>0</v>
      </c>
      <c r="G115" s="256">
        <f>SUM(G97:G114)</f>
        <v>0</v>
      </c>
      <c r="H115" s="256">
        <f>SUM(H97:H114)</f>
        <v>0</v>
      </c>
    </row>
    <row r="116" spans="1:12">
      <c r="A116" s="114"/>
      <c r="B116" s="115"/>
      <c r="C116" s="114"/>
      <c r="D116" s="173"/>
      <c r="E116" s="364"/>
      <c r="F116" s="173"/>
      <c r="G116" s="252"/>
      <c r="H116" s="243"/>
    </row>
    <row r="117" spans="1:12">
      <c r="A117" s="64" t="s">
        <v>160</v>
      </c>
      <c r="B117" s="63" t="s">
        <v>161</v>
      </c>
      <c r="C117" s="107"/>
      <c r="D117" s="147"/>
      <c r="E117" s="358"/>
      <c r="F117" s="147"/>
      <c r="G117" s="252"/>
      <c r="H117" s="243"/>
    </row>
    <row r="118" spans="1:12">
      <c r="A118" s="64"/>
      <c r="B118" s="63"/>
      <c r="C118" s="107"/>
      <c r="D118" s="147"/>
      <c r="E118" s="358"/>
      <c r="F118" s="147"/>
      <c r="G118" s="252"/>
      <c r="H118" s="243"/>
    </row>
    <row r="119" spans="1:12" ht="36" customHeight="1">
      <c r="A119" s="111" t="s">
        <v>165</v>
      </c>
      <c r="B119" s="116" t="s">
        <v>166</v>
      </c>
      <c r="C119" s="144" t="s">
        <v>93</v>
      </c>
      <c r="D119" s="145">
        <v>0.4</v>
      </c>
      <c r="E119" s="346"/>
      <c r="F119" s="147">
        <f>D119*E119</f>
        <v>0</v>
      </c>
      <c r="G119" s="252">
        <f>+F119</f>
        <v>0</v>
      </c>
      <c r="H119" s="243">
        <v>0</v>
      </c>
    </row>
    <row r="120" spans="1:12">
      <c r="A120" s="111"/>
      <c r="B120" s="194" t="s">
        <v>327</v>
      </c>
      <c r="C120" s="80"/>
      <c r="D120" s="80"/>
      <c r="E120" s="355"/>
      <c r="F120" s="202"/>
      <c r="G120" s="252"/>
      <c r="H120" s="243"/>
    </row>
    <row r="121" spans="1:12">
      <c r="A121" s="111"/>
      <c r="B121" s="116"/>
      <c r="C121" s="117"/>
      <c r="D121" s="147"/>
      <c r="E121" s="358"/>
      <c r="F121" s="147"/>
      <c r="G121" s="252"/>
      <c r="H121" s="243"/>
    </row>
    <row r="122" spans="1:12" ht="12" customHeight="1">
      <c r="A122" s="108" t="s">
        <v>168</v>
      </c>
      <c r="B122" s="373" t="s">
        <v>169</v>
      </c>
      <c r="C122" s="372"/>
      <c r="D122" s="372"/>
      <c r="E122" s="361"/>
      <c r="F122" s="166">
        <f>SUM(F118:F121)</f>
        <v>0</v>
      </c>
      <c r="G122" s="256">
        <f>SUM(G119:G121)</f>
        <v>0</v>
      </c>
      <c r="H122" s="256">
        <f>SUM(H119:H121)</f>
        <v>0</v>
      </c>
    </row>
    <row r="123" spans="1:12">
      <c r="A123" s="77"/>
      <c r="B123" s="119"/>
      <c r="C123" s="107"/>
      <c r="D123" s="171"/>
      <c r="E123" s="362"/>
      <c r="F123" s="167"/>
      <c r="G123" s="252"/>
      <c r="H123" s="243"/>
    </row>
    <row r="124" spans="1:12" s="81" customFormat="1">
      <c r="A124" s="77" t="s">
        <v>207</v>
      </c>
      <c r="B124" s="63" t="s">
        <v>208</v>
      </c>
      <c r="C124" s="79"/>
      <c r="D124" s="147"/>
      <c r="E124" s="358"/>
      <c r="F124" s="147"/>
      <c r="G124" s="252"/>
      <c r="H124" s="243"/>
      <c r="K124" s="80"/>
      <c r="L124" s="80"/>
    </row>
    <row r="125" spans="1:12" s="81" customFormat="1">
      <c r="A125" s="77"/>
      <c r="B125" s="63"/>
      <c r="C125" s="79"/>
      <c r="D125" s="147"/>
      <c r="E125" s="358"/>
      <c r="F125" s="147"/>
      <c r="G125" s="252"/>
      <c r="H125" s="243"/>
      <c r="K125" s="80"/>
      <c r="L125" s="80"/>
    </row>
    <row r="126" spans="1:12" s="81" customFormat="1">
      <c r="A126" s="79" t="s">
        <v>211</v>
      </c>
      <c r="B126" s="93" t="s">
        <v>212</v>
      </c>
      <c r="C126" s="79" t="s">
        <v>213</v>
      </c>
      <c r="D126" s="145">
        <v>20</v>
      </c>
      <c r="E126" s="346"/>
      <c r="F126" s="147">
        <f>E126*D126</f>
        <v>0</v>
      </c>
      <c r="G126" s="252">
        <f>+F126</f>
        <v>0</v>
      </c>
      <c r="H126" s="243">
        <v>0</v>
      </c>
      <c r="K126" s="80"/>
      <c r="L126" s="80"/>
    </row>
    <row r="127" spans="1:12" s="81" customFormat="1">
      <c r="A127" s="79"/>
      <c r="B127" s="93"/>
      <c r="C127" s="79"/>
      <c r="D127" s="179"/>
      <c r="E127" s="347"/>
      <c r="F127" s="163"/>
      <c r="G127" s="252"/>
      <c r="H127" s="243"/>
      <c r="K127" s="80"/>
      <c r="L127" s="80"/>
    </row>
    <row r="128" spans="1:12" s="81" customFormat="1">
      <c r="A128" s="79" t="s">
        <v>214</v>
      </c>
      <c r="B128" s="93" t="s">
        <v>215</v>
      </c>
      <c r="C128" s="79" t="s">
        <v>213</v>
      </c>
      <c r="D128" s="145">
        <v>30</v>
      </c>
      <c r="E128" s="346"/>
      <c r="F128" s="147">
        <f>E128*D128</f>
        <v>0</v>
      </c>
      <c r="G128" s="252">
        <f>+F128</f>
        <v>0</v>
      </c>
      <c r="H128" s="243">
        <v>0</v>
      </c>
      <c r="K128" s="80"/>
      <c r="L128" s="80"/>
    </row>
    <row r="129" spans="1:12" s="81" customFormat="1">
      <c r="A129" s="79"/>
      <c r="B129" s="93"/>
      <c r="C129" s="79"/>
      <c r="D129" s="145"/>
      <c r="E129" s="346"/>
      <c r="F129" s="147"/>
      <c r="G129" s="252"/>
      <c r="H129" s="243"/>
      <c r="K129" s="80"/>
      <c r="L129" s="80"/>
    </row>
    <row r="130" spans="1:12" s="81" customFormat="1" ht="24" customHeight="1">
      <c r="A130" s="76" t="s">
        <v>216</v>
      </c>
      <c r="B130" s="93" t="s">
        <v>217</v>
      </c>
      <c r="C130" s="79" t="s">
        <v>85</v>
      </c>
      <c r="D130" s="145">
        <v>1</v>
      </c>
      <c r="E130" s="356"/>
      <c r="F130" s="147">
        <f>E130*D130</f>
        <v>0</v>
      </c>
      <c r="G130" s="252">
        <f>+F130</f>
        <v>0</v>
      </c>
      <c r="H130" s="243">
        <v>0</v>
      </c>
      <c r="K130" s="80"/>
      <c r="L130" s="80"/>
    </row>
    <row r="131" spans="1:12" s="81" customFormat="1">
      <c r="A131" s="77"/>
      <c r="B131" s="63"/>
      <c r="C131" s="79"/>
      <c r="D131" s="147"/>
      <c r="E131" s="358"/>
      <c r="F131" s="147"/>
      <c r="G131" s="252"/>
      <c r="H131" s="243"/>
      <c r="K131" s="80"/>
      <c r="L131" s="80"/>
    </row>
    <row r="132" spans="1:12" s="81" customFormat="1">
      <c r="A132" s="91" t="s">
        <v>207</v>
      </c>
      <c r="B132" s="118" t="s">
        <v>218</v>
      </c>
      <c r="C132" s="160"/>
      <c r="D132" s="172"/>
      <c r="E132" s="361"/>
      <c r="F132" s="166">
        <f>SUM(F124:F131)</f>
        <v>0</v>
      </c>
      <c r="G132" s="256">
        <f>SUM(G126:G131)</f>
        <v>0</v>
      </c>
      <c r="H132" s="256">
        <f>SUM(H126:H131)</f>
        <v>0</v>
      </c>
      <c r="K132" s="80"/>
      <c r="L132" s="80"/>
    </row>
    <row r="133" spans="1:12" s="81" customFormat="1">
      <c r="A133" s="64"/>
      <c r="B133" s="119"/>
      <c r="C133" s="139"/>
      <c r="D133" s="171"/>
      <c r="E133" s="362"/>
      <c r="F133" s="167"/>
      <c r="G133" s="252"/>
      <c r="H133" s="243"/>
      <c r="K133" s="80"/>
      <c r="L133" s="80"/>
    </row>
    <row r="134" spans="1:12" s="81" customFormat="1">
      <c r="A134" s="77" t="s">
        <v>219</v>
      </c>
      <c r="B134" s="63" t="s">
        <v>220</v>
      </c>
      <c r="C134" s="139"/>
      <c r="D134" s="171"/>
      <c r="E134" s="362"/>
      <c r="F134" s="167"/>
      <c r="G134" s="252"/>
      <c r="H134" s="243"/>
      <c r="K134" s="80"/>
      <c r="L134" s="80"/>
    </row>
    <row r="135" spans="1:12" s="81" customFormat="1">
      <c r="A135" s="64"/>
      <c r="B135" s="119"/>
      <c r="C135" s="139"/>
      <c r="D135" s="171"/>
      <c r="E135" s="362"/>
      <c r="F135" s="167"/>
      <c r="G135" s="252"/>
      <c r="H135" s="243"/>
      <c r="K135" s="80"/>
      <c r="L135" s="80"/>
    </row>
    <row r="136" spans="1:12" s="81" customFormat="1" ht="48" customHeight="1">
      <c r="A136" s="76" t="s">
        <v>224</v>
      </c>
      <c r="B136" s="93" t="s">
        <v>225</v>
      </c>
      <c r="C136" s="79" t="s">
        <v>223</v>
      </c>
      <c r="D136" s="145">
        <v>588</v>
      </c>
      <c r="E136" s="346"/>
      <c r="F136" s="147">
        <f>E136*D136</f>
        <v>0</v>
      </c>
      <c r="G136" s="252">
        <f>+F136</f>
        <v>0</v>
      </c>
      <c r="H136" s="243">
        <v>0</v>
      </c>
      <c r="K136" s="80"/>
      <c r="L136" s="80"/>
    </row>
    <row r="137" spans="1:12" s="81" customFormat="1">
      <c r="A137" s="64"/>
      <c r="B137" s="93"/>
      <c r="C137" s="79"/>
      <c r="D137" s="147"/>
      <c r="E137" s="346"/>
      <c r="F137" s="167"/>
      <c r="G137" s="252"/>
      <c r="H137" s="243"/>
      <c r="K137" s="80"/>
      <c r="L137" s="80"/>
    </row>
    <row r="138" spans="1:12" s="81" customFormat="1" ht="60" customHeight="1">
      <c r="A138" s="76" t="s">
        <v>228</v>
      </c>
      <c r="B138" s="93" t="s">
        <v>233</v>
      </c>
      <c r="C138" s="79" t="s">
        <v>223</v>
      </c>
      <c r="D138" s="145">
        <v>102</v>
      </c>
      <c r="E138" s="346"/>
      <c r="F138" s="147">
        <f>E138*D138</f>
        <v>0</v>
      </c>
      <c r="G138" s="252">
        <f>+F138</f>
        <v>0</v>
      </c>
      <c r="H138" s="243">
        <v>0</v>
      </c>
      <c r="K138" s="80"/>
      <c r="L138" s="80"/>
    </row>
    <row r="139" spans="1:12" s="81" customFormat="1">
      <c r="A139" s="76"/>
      <c r="B139" s="93"/>
      <c r="C139" s="79"/>
      <c r="D139" s="145"/>
      <c r="E139" s="346"/>
      <c r="F139" s="147"/>
      <c r="G139" s="252"/>
      <c r="H139" s="243"/>
      <c r="K139" s="80"/>
      <c r="L139" s="80"/>
    </row>
    <row r="140" spans="1:12" s="81" customFormat="1" ht="60" customHeight="1">
      <c r="A140" s="76" t="s">
        <v>228</v>
      </c>
      <c r="B140" s="93" t="s">
        <v>229</v>
      </c>
      <c r="C140" s="79" t="s">
        <v>93</v>
      </c>
      <c r="D140" s="145">
        <v>20</v>
      </c>
      <c r="E140" s="346"/>
      <c r="F140" s="147">
        <f>E140*D140</f>
        <v>0</v>
      </c>
      <c r="G140" s="252">
        <f>+F140</f>
        <v>0</v>
      </c>
      <c r="H140" s="243">
        <v>0</v>
      </c>
      <c r="K140" s="80"/>
      <c r="L140" s="80"/>
    </row>
    <row r="141" spans="1:12" s="81" customFormat="1">
      <c r="A141" s="76"/>
      <c r="B141" s="93"/>
      <c r="C141" s="79"/>
      <c r="D141" s="145"/>
      <c r="E141" s="346"/>
      <c r="F141" s="147"/>
      <c r="G141" s="252"/>
      <c r="H141" s="243"/>
      <c r="K141" s="80"/>
      <c r="L141" s="80"/>
    </row>
    <row r="142" spans="1:12" s="81" customFormat="1" ht="24" customHeight="1">
      <c r="A142" s="76" t="s">
        <v>230</v>
      </c>
      <c r="B142" s="93" t="s">
        <v>231</v>
      </c>
      <c r="C142" s="79" t="s">
        <v>68</v>
      </c>
      <c r="D142" s="145">
        <f>51/3</f>
        <v>17</v>
      </c>
      <c r="E142" s="346"/>
      <c r="F142" s="147">
        <f>E142*D142</f>
        <v>0</v>
      </c>
      <c r="G142" s="252">
        <f>+F142</f>
        <v>0</v>
      </c>
      <c r="H142" s="243">
        <v>0</v>
      </c>
      <c r="K142" s="80"/>
      <c r="L142" s="80"/>
    </row>
    <row r="143" spans="1:12" s="81" customFormat="1">
      <c r="A143" s="76"/>
      <c r="C143" s="79"/>
      <c r="D143" s="145"/>
      <c r="E143" s="346"/>
      <c r="F143" s="147"/>
      <c r="G143" s="252"/>
      <c r="H143" s="243"/>
      <c r="K143" s="80"/>
      <c r="L143" s="80"/>
    </row>
    <row r="144" spans="1:12" s="81" customFormat="1" ht="120" customHeight="1">
      <c r="A144" s="76" t="s">
        <v>230</v>
      </c>
      <c r="B144" s="93" t="s">
        <v>235</v>
      </c>
      <c r="C144" s="79" t="s">
        <v>68</v>
      </c>
      <c r="D144" s="145">
        <v>2</v>
      </c>
      <c r="E144" s="346"/>
      <c r="F144" s="147">
        <f>E144*D144</f>
        <v>0</v>
      </c>
      <c r="G144" s="252">
        <f>+F144</f>
        <v>0</v>
      </c>
      <c r="H144" s="243">
        <v>0</v>
      </c>
      <c r="K144" s="80"/>
      <c r="L144" s="80"/>
    </row>
    <row r="145" spans="1:12" s="81" customFormat="1">
      <c r="A145" s="76"/>
      <c r="B145" s="93"/>
      <c r="C145" s="79"/>
      <c r="D145" s="145"/>
      <c r="E145" s="346"/>
      <c r="F145" s="147"/>
      <c r="G145" s="252"/>
      <c r="H145" s="243"/>
      <c r="K145" s="80"/>
      <c r="L145" s="80"/>
    </row>
    <row r="146" spans="1:12" s="81" customFormat="1" ht="60" customHeight="1">
      <c r="A146" s="76" t="s">
        <v>241</v>
      </c>
      <c r="B146" s="93" t="s">
        <v>310</v>
      </c>
      <c r="C146" s="79" t="s">
        <v>223</v>
      </c>
      <c r="D146" s="145">
        <v>102</v>
      </c>
      <c r="E146" s="346"/>
      <c r="F146" s="147">
        <f>E146*D146</f>
        <v>0</v>
      </c>
      <c r="G146" s="252">
        <f>+F146</f>
        <v>0</v>
      </c>
      <c r="H146" s="243">
        <v>0</v>
      </c>
      <c r="K146" s="80"/>
      <c r="L146" s="80"/>
    </row>
    <row r="147" spans="1:12" s="81" customFormat="1">
      <c r="A147" s="64"/>
      <c r="B147" s="119"/>
      <c r="C147" s="139"/>
      <c r="D147" s="171"/>
      <c r="E147" s="362"/>
      <c r="F147" s="167"/>
      <c r="G147" s="252"/>
      <c r="H147" s="243"/>
      <c r="K147" s="80"/>
      <c r="L147" s="80"/>
    </row>
    <row r="148" spans="1:12" s="81" customFormat="1">
      <c r="A148" s="91" t="s">
        <v>219</v>
      </c>
      <c r="B148" s="118" t="s">
        <v>247</v>
      </c>
      <c r="C148" s="160"/>
      <c r="D148" s="172"/>
      <c r="E148" s="361"/>
      <c r="F148" s="166">
        <f>SUM(F134:F147)</f>
        <v>0</v>
      </c>
      <c r="G148" s="256">
        <f>SUM(G136:G147)</f>
        <v>0</v>
      </c>
      <c r="H148" s="256">
        <f>SUM(H136:H147)</f>
        <v>0</v>
      </c>
      <c r="K148" s="80"/>
      <c r="L148" s="80"/>
    </row>
    <row r="149" spans="1:12" s="81" customFormat="1">
      <c r="A149" s="77"/>
      <c r="B149" s="119"/>
      <c r="C149" s="107"/>
      <c r="D149" s="171"/>
      <c r="E149" s="362"/>
      <c r="F149" s="167"/>
      <c r="G149" s="243"/>
      <c r="H149" s="243"/>
      <c r="K149" s="80"/>
      <c r="L149" s="80"/>
    </row>
    <row r="150" spans="1:12" s="81" customFormat="1">
      <c r="A150" s="77"/>
      <c r="B150" s="73"/>
      <c r="C150" s="63"/>
      <c r="D150" s="167"/>
      <c r="E150" s="362"/>
      <c r="F150" s="147"/>
      <c r="G150" s="243"/>
      <c r="H150" s="243"/>
      <c r="K150" s="80"/>
      <c r="L150" s="80"/>
    </row>
    <row r="151" spans="1:12" s="81" customFormat="1">
      <c r="A151" s="122" t="s">
        <v>57</v>
      </c>
      <c r="B151" s="123" t="s">
        <v>58</v>
      </c>
      <c r="C151" s="124"/>
      <c r="D151" s="168"/>
      <c r="E151" s="365"/>
      <c r="F151" s="168">
        <f>F63</f>
        <v>0</v>
      </c>
      <c r="G151" s="240">
        <f>+G63</f>
        <v>0</v>
      </c>
      <c r="H151" s="240">
        <f>+H63</f>
        <v>0</v>
      </c>
      <c r="K151" s="80"/>
      <c r="L151" s="80"/>
    </row>
    <row r="152" spans="1:12" s="81" customFormat="1">
      <c r="A152" s="125" t="s">
        <v>89</v>
      </c>
      <c r="B152" s="123" t="s">
        <v>90</v>
      </c>
      <c r="C152" s="124"/>
      <c r="D152" s="168"/>
      <c r="E152" s="365"/>
      <c r="F152" s="168">
        <f>F93</f>
        <v>0</v>
      </c>
      <c r="G152" s="240">
        <f>+G93</f>
        <v>0</v>
      </c>
      <c r="H152" s="240">
        <f>+H93</f>
        <v>0</v>
      </c>
      <c r="K152" s="80"/>
      <c r="L152" s="80"/>
    </row>
    <row r="153" spans="1:12" s="81" customFormat="1">
      <c r="A153" s="125" t="s">
        <v>125</v>
      </c>
      <c r="B153" s="63" t="s">
        <v>248</v>
      </c>
      <c r="C153" s="124"/>
      <c r="D153" s="168"/>
      <c r="E153" s="365"/>
      <c r="F153" s="168">
        <f>+F115</f>
        <v>0</v>
      </c>
      <c r="G153" s="240">
        <f>+G115</f>
        <v>0</v>
      </c>
      <c r="H153" s="240">
        <f>+H115</f>
        <v>0</v>
      </c>
      <c r="K153" s="80"/>
      <c r="L153" s="80"/>
    </row>
    <row r="154" spans="1:12" s="81" customFormat="1">
      <c r="A154" s="125" t="s">
        <v>160</v>
      </c>
      <c r="B154" s="124" t="s">
        <v>161</v>
      </c>
      <c r="C154" s="124"/>
      <c r="D154" s="168"/>
      <c r="E154" s="365"/>
      <c r="F154" s="168">
        <f>F122</f>
        <v>0</v>
      </c>
      <c r="G154" s="240">
        <f>+G122</f>
        <v>0</v>
      </c>
      <c r="H154" s="240">
        <f>+H122</f>
        <v>0</v>
      </c>
      <c r="K154" s="80"/>
      <c r="L154" s="80"/>
    </row>
    <row r="155" spans="1:12" s="81" customFormat="1">
      <c r="A155" s="125" t="s">
        <v>207</v>
      </c>
      <c r="B155" s="124" t="str">
        <f>B124</f>
        <v>TUJE STORITVE</v>
      </c>
      <c r="C155" s="122"/>
      <c r="D155" s="168"/>
      <c r="E155" s="365"/>
      <c r="F155" s="168">
        <f>F132</f>
        <v>0</v>
      </c>
      <c r="G155" s="240">
        <f>+G132</f>
        <v>0</v>
      </c>
      <c r="H155" s="240">
        <f>+H132</f>
        <v>0</v>
      </c>
      <c r="K155" s="80"/>
      <c r="L155" s="80"/>
    </row>
    <row r="156" spans="1:12" s="81" customFormat="1">
      <c r="A156" s="125" t="s">
        <v>219</v>
      </c>
      <c r="B156" s="124" t="str">
        <f>B134</f>
        <v>KABELSKA KANALIZACIJA</v>
      </c>
      <c r="C156" s="122"/>
      <c r="D156" s="168"/>
      <c r="E156" s="365"/>
      <c r="F156" s="168">
        <f>F148</f>
        <v>0</v>
      </c>
      <c r="G156" s="240">
        <f>+G148</f>
        <v>0</v>
      </c>
      <c r="H156" s="240">
        <f>+H148</f>
        <v>0</v>
      </c>
      <c r="K156" s="80"/>
      <c r="L156" s="80"/>
    </row>
    <row r="157" spans="1:12" s="81" customFormat="1">
      <c r="A157" s="77"/>
      <c r="B157" s="73"/>
      <c r="C157" s="63"/>
      <c r="D157" s="167"/>
      <c r="E157" s="147"/>
      <c r="F157" s="147"/>
      <c r="G157" s="243"/>
      <c r="H157" s="243"/>
      <c r="K157" s="80"/>
      <c r="L157" s="80"/>
    </row>
    <row r="158" spans="1:12" s="81" customFormat="1">
      <c r="A158" s="72"/>
      <c r="B158" s="16"/>
      <c r="C158" s="6"/>
      <c r="D158" s="147"/>
      <c r="E158" s="303" t="s">
        <v>249</v>
      </c>
      <c r="F158" s="168">
        <f>SUM(F151:F156)</f>
        <v>0</v>
      </c>
      <c r="G158" s="240">
        <f>SUM(G151:G157)</f>
        <v>0</v>
      </c>
      <c r="H158" s="240">
        <f>SUM(H151:H157)</f>
        <v>0</v>
      </c>
      <c r="K158" s="80"/>
      <c r="L158" s="80"/>
    </row>
    <row r="159" spans="1:12" s="81" customFormat="1">
      <c r="A159" s="72"/>
      <c r="B159" s="16"/>
      <c r="C159" s="6"/>
      <c r="D159" s="147"/>
      <c r="E159" s="303" t="s">
        <v>250</v>
      </c>
      <c r="F159" s="168">
        <f>+F158*0.22</f>
        <v>0</v>
      </c>
      <c r="G159" s="240">
        <f>G158*0.22</f>
        <v>0</v>
      </c>
      <c r="H159" s="240">
        <f>H158*0.22</f>
        <v>0</v>
      </c>
      <c r="K159" s="80"/>
      <c r="L159" s="80"/>
    </row>
    <row r="160" spans="1:12">
      <c r="G160" s="245"/>
      <c r="H160" s="245"/>
    </row>
  </sheetData>
  <sheetProtection password="B051" sheet="1" objects="1" scenarios="1"/>
  <mergeCells count="2">
    <mergeCell ref="B122:D122"/>
    <mergeCell ref="B115:C115"/>
  </mergeCells>
  <pageMargins left="0.98425196850393704" right="0.59055118110236227" top="0.59055118110236227" bottom="1.377952755905512" header="0" footer="0.51181102362204722"/>
  <pageSetup paperSize="9" scale="77" fitToHeight="0" orientation="portrait" r:id="rId1"/>
  <headerFooter>
    <oddFooter>&amp;L&amp;8 Polnilna infrastruktura za avtobuse
&amp;C&amp;10 &amp;G
&amp;R&amp;"Arial,Krepko"&amp;18 PZI - 2/1&amp;"Arial,Navadno"&amp;8 
Št. projekta: 63/2025
Stran: &amp;P/&amp;N</oddFooter>
  </headerFooter>
  <rowBreaks count="1" manualBreakCount="1">
    <brk id="44"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3"/>
  <sheetViews>
    <sheetView zoomScaleNormal="100" workbookViewId="0">
      <selection activeCell="H13" sqref="H13"/>
    </sheetView>
  </sheetViews>
  <sheetFormatPr defaultColWidth="8.7109375" defaultRowHeight="15"/>
  <cols>
    <col min="1" max="1" width="8.7109375" style="260" customWidth="1"/>
    <col min="2" max="2" width="39.85546875" style="259" customWidth="1"/>
    <col min="3" max="3" width="7.140625" style="265" customWidth="1"/>
    <col min="4" max="4" width="8.42578125" style="265" customWidth="1"/>
    <col min="5" max="5" width="12.28515625" style="265" customWidth="1"/>
    <col min="6" max="6" width="12.7109375" style="260" customWidth="1"/>
    <col min="7" max="7" width="12" style="258" customWidth="1"/>
    <col min="8" max="8" width="13.42578125" style="258" customWidth="1"/>
    <col min="9" max="9" width="8.7109375" style="258" customWidth="1"/>
    <col min="10" max="16384" width="8.7109375" style="258"/>
  </cols>
  <sheetData>
    <row r="1" spans="1:8" ht="30" customHeight="1">
      <c r="A1" s="304"/>
      <c r="B1" s="305" t="s">
        <v>328</v>
      </c>
      <c r="C1" s="304" t="s">
        <v>329</v>
      </c>
      <c r="D1" s="304" t="s">
        <v>330</v>
      </c>
      <c r="E1" s="366" t="s">
        <v>331</v>
      </c>
      <c r="F1" s="306" t="s">
        <v>332</v>
      </c>
      <c r="G1" s="306" t="s">
        <v>333</v>
      </c>
      <c r="H1" s="306" t="s">
        <v>334</v>
      </c>
    </row>
    <row r="2" spans="1:8" ht="30" customHeight="1">
      <c r="A2" s="307" t="s">
        <v>57</v>
      </c>
      <c r="B2" s="308" t="s">
        <v>335</v>
      </c>
      <c r="C2" s="307" t="s">
        <v>85</v>
      </c>
      <c r="D2" s="307">
        <v>4</v>
      </c>
      <c r="E2" s="367"/>
      <c r="F2" s="326">
        <f t="shared" ref="F2:F10" si="0">D2*E2</f>
        <v>0</v>
      </c>
      <c r="G2" s="327">
        <f t="shared" ref="G2:G10" si="1">F2</f>
        <v>0</v>
      </c>
      <c r="H2" s="328">
        <v>0</v>
      </c>
    </row>
    <row r="3" spans="1:8" ht="30" customHeight="1">
      <c r="A3" s="307" t="s">
        <v>89</v>
      </c>
      <c r="B3" s="308" t="s">
        <v>336</v>
      </c>
      <c r="C3" s="307" t="s">
        <v>85</v>
      </c>
      <c r="D3" s="307">
        <v>4</v>
      </c>
      <c r="E3" s="367"/>
      <c r="F3" s="326">
        <f t="shared" si="0"/>
        <v>0</v>
      </c>
      <c r="G3" s="327">
        <f t="shared" si="1"/>
        <v>0</v>
      </c>
      <c r="H3" s="328">
        <v>0</v>
      </c>
    </row>
    <row r="4" spans="1:8" ht="16.899999999999999" customHeight="1">
      <c r="A4" s="307" t="s">
        <v>125</v>
      </c>
      <c r="B4" s="311" t="s">
        <v>337</v>
      </c>
      <c r="C4" s="312" t="s">
        <v>85</v>
      </c>
      <c r="D4" s="312">
        <v>2</v>
      </c>
      <c r="E4" s="368"/>
      <c r="F4" s="326">
        <f t="shared" si="0"/>
        <v>0</v>
      </c>
      <c r="G4" s="327">
        <f t="shared" si="1"/>
        <v>0</v>
      </c>
      <c r="H4" s="328">
        <v>0</v>
      </c>
    </row>
    <row r="5" spans="1:8">
      <c r="A5" s="307" t="s">
        <v>151</v>
      </c>
      <c r="B5" s="311" t="s">
        <v>338</v>
      </c>
      <c r="C5" s="312" t="s">
        <v>85</v>
      </c>
      <c r="D5" s="312">
        <v>2</v>
      </c>
      <c r="E5" s="368"/>
      <c r="F5" s="326">
        <f t="shared" si="0"/>
        <v>0</v>
      </c>
      <c r="G5" s="327">
        <f t="shared" si="1"/>
        <v>0</v>
      </c>
      <c r="H5" s="328">
        <v>0</v>
      </c>
    </row>
    <row r="6" spans="1:8" ht="30" customHeight="1">
      <c r="A6" s="307" t="s">
        <v>160</v>
      </c>
      <c r="B6" s="308" t="s">
        <v>339</v>
      </c>
      <c r="C6" s="307" t="s">
        <v>85</v>
      </c>
      <c r="D6" s="307">
        <v>1</v>
      </c>
      <c r="E6" s="367"/>
      <c r="F6" s="326">
        <f t="shared" si="0"/>
        <v>0</v>
      </c>
      <c r="G6" s="327">
        <f t="shared" si="1"/>
        <v>0</v>
      </c>
      <c r="H6" s="328">
        <v>0</v>
      </c>
    </row>
    <row r="7" spans="1:8" ht="30" customHeight="1">
      <c r="A7" s="307" t="s">
        <v>170</v>
      </c>
      <c r="B7" s="308" t="s">
        <v>340</v>
      </c>
      <c r="C7" s="307" t="s">
        <v>85</v>
      </c>
      <c r="D7" s="307">
        <v>1</v>
      </c>
      <c r="E7" s="367"/>
      <c r="F7" s="326">
        <f t="shared" si="0"/>
        <v>0</v>
      </c>
      <c r="G7" s="327">
        <f t="shared" si="1"/>
        <v>0</v>
      </c>
      <c r="H7" s="328">
        <v>0</v>
      </c>
    </row>
    <row r="8" spans="1:8">
      <c r="A8" s="307" t="s">
        <v>207</v>
      </c>
      <c r="B8" s="308" t="s">
        <v>341</v>
      </c>
      <c r="C8" s="307" t="s">
        <v>85</v>
      </c>
      <c r="D8" s="307">
        <v>4</v>
      </c>
      <c r="E8" s="369"/>
      <c r="F8" s="309">
        <f t="shared" si="0"/>
        <v>0</v>
      </c>
      <c r="G8" s="327">
        <f t="shared" si="1"/>
        <v>0</v>
      </c>
      <c r="H8" s="328">
        <v>0</v>
      </c>
    </row>
    <row r="9" spans="1:8" ht="30" customHeight="1">
      <c r="A9" s="307" t="s">
        <v>219</v>
      </c>
      <c r="B9" s="308" t="s">
        <v>342</v>
      </c>
      <c r="C9" s="307" t="s">
        <v>85</v>
      </c>
      <c r="D9" s="307">
        <v>4</v>
      </c>
      <c r="E9" s="369"/>
      <c r="F9" s="309">
        <f t="shared" si="0"/>
        <v>0</v>
      </c>
      <c r="G9" s="327">
        <f t="shared" si="1"/>
        <v>0</v>
      </c>
      <c r="H9" s="328">
        <v>0</v>
      </c>
    </row>
    <row r="10" spans="1:8" ht="41.45" customHeight="1">
      <c r="A10" s="307" t="s">
        <v>343</v>
      </c>
      <c r="B10" s="311" t="s">
        <v>344</v>
      </c>
      <c r="C10" s="312" t="s">
        <v>85</v>
      </c>
      <c r="D10" s="312">
        <v>4</v>
      </c>
      <c r="E10" s="368"/>
      <c r="F10" s="326">
        <f t="shared" si="0"/>
        <v>0</v>
      </c>
      <c r="G10" s="327">
        <f t="shared" si="1"/>
        <v>0</v>
      </c>
      <c r="H10" s="328">
        <v>0</v>
      </c>
    </row>
    <row r="11" spans="1:8">
      <c r="A11" s="304"/>
      <c r="B11" s="305" t="s">
        <v>345</v>
      </c>
      <c r="C11" s="304" t="s">
        <v>329</v>
      </c>
      <c r="D11" s="304" t="s">
        <v>330</v>
      </c>
      <c r="E11" s="366" t="s">
        <v>331</v>
      </c>
      <c r="F11" s="306" t="s">
        <v>332</v>
      </c>
      <c r="G11" s="329"/>
      <c r="H11" s="330"/>
    </row>
    <row r="12" spans="1:8" ht="45" customHeight="1">
      <c r="A12" s="307" t="s">
        <v>346</v>
      </c>
      <c r="B12" s="308" t="s">
        <v>347</v>
      </c>
      <c r="C12" s="307" t="s">
        <v>85</v>
      </c>
      <c r="D12" s="307">
        <v>2</v>
      </c>
      <c r="E12" s="367"/>
      <c r="F12" s="326">
        <f t="shared" ref="F12:F25" si="2">D12*E12</f>
        <v>0</v>
      </c>
      <c r="G12" s="327">
        <f t="shared" ref="G12:G25" si="3">F12</f>
        <v>0</v>
      </c>
      <c r="H12" s="328">
        <v>0</v>
      </c>
    </row>
    <row r="13" spans="1:8" ht="30" customHeight="1">
      <c r="A13" s="307" t="s">
        <v>348</v>
      </c>
      <c r="B13" s="308" t="s">
        <v>349</v>
      </c>
      <c r="C13" s="307" t="s">
        <v>85</v>
      </c>
      <c r="D13" s="307">
        <v>2</v>
      </c>
      <c r="E13" s="367"/>
      <c r="F13" s="326">
        <f t="shared" si="2"/>
        <v>0</v>
      </c>
      <c r="G13" s="327">
        <f t="shared" si="3"/>
        <v>0</v>
      </c>
      <c r="H13" s="328">
        <v>0</v>
      </c>
    </row>
    <row r="14" spans="1:8">
      <c r="A14" s="307" t="s">
        <v>350</v>
      </c>
      <c r="B14" s="308" t="s">
        <v>351</v>
      </c>
      <c r="C14" s="307" t="s">
        <v>85</v>
      </c>
      <c r="D14" s="307">
        <v>2</v>
      </c>
      <c r="E14" s="367"/>
      <c r="F14" s="326">
        <f t="shared" si="2"/>
        <v>0</v>
      </c>
      <c r="G14" s="327">
        <f t="shared" si="3"/>
        <v>0</v>
      </c>
      <c r="H14" s="328">
        <v>0</v>
      </c>
    </row>
    <row r="15" spans="1:8">
      <c r="A15" s="307" t="s">
        <v>352</v>
      </c>
      <c r="B15" s="311" t="s">
        <v>353</v>
      </c>
      <c r="C15" s="312" t="s">
        <v>85</v>
      </c>
      <c r="D15" s="312">
        <v>2</v>
      </c>
      <c r="E15" s="368"/>
      <c r="F15" s="326">
        <f t="shared" si="2"/>
        <v>0</v>
      </c>
      <c r="G15" s="327">
        <f t="shared" si="3"/>
        <v>0</v>
      </c>
      <c r="H15" s="328">
        <v>0</v>
      </c>
    </row>
    <row r="16" spans="1:8">
      <c r="A16" s="307" t="s">
        <v>354</v>
      </c>
      <c r="B16" s="311" t="s">
        <v>355</v>
      </c>
      <c r="C16" s="312" t="s">
        <v>85</v>
      </c>
      <c r="D16" s="312">
        <v>2</v>
      </c>
      <c r="E16" s="368"/>
      <c r="F16" s="326">
        <f t="shared" si="2"/>
        <v>0</v>
      </c>
      <c r="G16" s="327">
        <f t="shared" si="3"/>
        <v>0</v>
      </c>
      <c r="H16" s="328">
        <v>0</v>
      </c>
    </row>
    <row r="17" spans="1:8" ht="45" customHeight="1">
      <c r="A17" s="307" t="s">
        <v>356</v>
      </c>
      <c r="B17" s="308" t="s">
        <v>357</v>
      </c>
      <c r="C17" s="307" t="s">
        <v>85</v>
      </c>
      <c r="D17" s="307">
        <v>1</v>
      </c>
      <c r="E17" s="367"/>
      <c r="F17" s="326">
        <f t="shared" si="2"/>
        <v>0</v>
      </c>
      <c r="G17" s="327">
        <f t="shared" si="3"/>
        <v>0</v>
      </c>
      <c r="H17" s="328">
        <v>0</v>
      </c>
    </row>
    <row r="18" spans="1:8" ht="30" customHeight="1">
      <c r="A18" s="307" t="s">
        <v>358</v>
      </c>
      <c r="B18" s="308" t="s">
        <v>359</v>
      </c>
      <c r="C18" s="307" t="s">
        <v>85</v>
      </c>
      <c r="D18" s="307">
        <v>1</v>
      </c>
      <c r="E18" s="367"/>
      <c r="F18" s="326">
        <f t="shared" si="2"/>
        <v>0</v>
      </c>
      <c r="G18" s="327">
        <f t="shared" si="3"/>
        <v>0</v>
      </c>
      <c r="H18" s="328">
        <v>0</v>
      </c>
    </row>
    <row r="19" spans="1:8" ht="60" customHeight="1">
      <c r="A19" s="307" t="s">
        <v>360</v>
      </c>
      <c r="B19" s="311" t="s">
        <v>361</v>
      </c>
      <c r="C19" s="312" t="s">
        <v>85</v>
      </c>
      <c r="D19" s="312">
        <v>4</v>
      </c>
      <c r="E19" s="368"/>
      <c r="F19" s="326">
        <f t="shared" si="2"/>
        <v>0</v>
      </c>
      <c r="G19" s="327">
        <f t="shared" si="3"/>
        <v>0</v>
      </c>
      <c r="H19" s="328">
        <v>0</v>
      </c>
    </row>
    <row r="20" spans="1:8">
      <c r="A20" s="307" t="s">
        <v>362</v>
      </c>
      <c r="B20" s="311" t="s">
        <v>363</v>
      </c>
      <c r="C20" s="312" t="s">
        <v>85</v>
      </c>
      <c r="D20" s="312">
        <v>1</v>
      </c>
      <c r="E20" s="368"/>
      <c r="F20" s="326">
        <f t="shared" si="2"/>
        <v>0</v>
      </c>
      <c r="G20" s="327">
        <f t="shared" si="3"/>
        <v>0</v>
      </c>
      <c r="H20" s="328">
        <v>0</v>
      </c>
    </row>
    <row r="21" spans="1:8">
      <c r="A21" s="307" t="s">
        <v>364</v>
      </c>
      <c r="B21" s="311" t="s">
        <v>365</v>
      </c>
      <c r="C21" s="312" t="s">
        <v>85</v>
      </c>
      <c r="D21" s="312">
        <v>1</v>
      </c>
      <c r="E21" s="368"/>
      <c r="F21" s="326">
        <f t="shared" si="2"/>
        <v>0</v>
      </c>
      <c r="G21" s="327">
        <f t="shared" si="3"/>
        <v>0</v>
      </c>
      <c r="H21" s="328">
        <v>0</v>
      </c>
    </row>
    <row r="22" spans="1:8">
      <c r="A22" s="307" t="s">
        <v>366</v>
      </c>
      <c r="B22" s="311" t="s">
        <v>367</v>
      </c>
      <c r="C22" s="312" t="s">
        <v>85</v>
      </c>
      <c r="D22" s="312">
        <v>4</v>
      </c>
      <c r="E22" s="368"/>
      <c r="F22" s="326">
        <f t="shared" si="2"/>
        <v>0</v>
      </c>
      <c r="G22" s="327">
        <f t="shared" si="3"/>
        <v>0</v>
      </c>
      <c r="H22" s="328">
        <v>0</v>
      </c>
    </row>
    <row r="23" spans="1:8">
      <c r="A23" s="307" t="s">
        <v>368</v>
      </c>
      <c r="B23" s="311" t="s">
        <v>369</v>
      </c>
      <c r="C23" s="312" t="s">
        <v>85</v>
      </c>
      <c r="D23" s="312">
        <v>4</v>
      </c>
      <c r="E23" s="368"/>
      <c r="F23" s="326">
        <f t="shared" si="2"/>
        <v>0</v>
      </c>
      <c r="G23" s="327">
        <f t="shared" si="3"/>
        <v>0</v>
      </c>
      <c r="H23" s="328">
        <v>0</v>
      </c>
    </row>
    <row r="24" spans="1:8" ht="58.15" customHeight="1">
      <c r="A24" s="307" t="s">
        <v>370</v>
      </c>
      <c r="B24" s="311" t="s">
        <v>371</v>
      </c>
      <c r="C24" s="312" t="s">
        <v>85</v>
      </c>
      <c r="D24" s="312">
        <v>2</v>
      </c>
      <c r="E24" s="368"/>
      <c r="F24" s="326">
        <f t="shared" si="2"/>
        <v>0</v>
      </c>
      <c r="G24" s="327">
        <f t="shared" si="3"/>
        <v>0</v>
      </c>
      <c r="H24" s="328">
        <v>0</v>
      </c>
    </row>
    <row r="25" spans="1:8" ht="58.9" customHeight="1">
      <c r="A25" s="307" t="s">
        <v>372</v>
      </c>
      <c r="B25" s="311" t="s">
        <v>373</v>
      </c>
      <c r="C25" s="312" t="s">
        <v>85</v>
      </c>
      <c r="D25" s="312">
        <v>1</v>
      </c>
      <c r="E25" s="368"/>
      <c r="F25" s="326">
        <f t="shared" si="2"/>
        <v>0</v>
      </c>
      <c r="G25" s="327">
        <f t="shared" si="3"/>
        <v>0</v>
      </c>
      <c r="H25" s="328">
        <v>0</v>
      </c>
    </row>
    <row r="26" spans="1:8" ht="15" customHeight="1">
      <c r="A26" s="304"/>
      <c r="B26" s="305" t="s">
        <v>374</v>
      </c>
      <c r="C26" s="304" t="s">
        <v>329</v>
      </c>
      <c r="D26" s="304" t="s">
        <v>330</v>
      </c>
      <c r="E26" s="366" t="s">
        <v>331</v>
      </c>
      <c r="F26" s="306" t="s">
        <v>332</v>
      </c>
      <c r="G26" s="329"/>
      <c r="H26" s="330"/>
    </row>
    <row r="27" spans="1:8" ht="30" customHeight="1">
      <c r="A27" s="307" t="s">
        <v>375</v>
      </c>
      <c r="B27" s="311" t="s">
        <v>376</v>
      </c>
      <c r="C27" s="312" t="s">
        <v>223</v>
      </c>
      <c r="D27" s="312">
        <v>520</v>
      </c>
      <c r="E27" s="368"/>
      <c r="F27" s="326">
        <f t="shared" ref="F27:F34" si="4">D27*E27</f>
        <v>0</v>
      </c>
      <c r="G27" s="327">
        <f t="shared" ref="G27:G34" si="5">F27</f>
        <v>0</v>
      </c>
      <c r="H27" s="328">
        <v>0</v>
      </c>
    </row>
    <row r="28" spans="1:8" ht="30" customHeight="1">
      <c r="A28" s="307" t="s">
        <v>377</v>
      </c>
      <c r="B28" s="311" t="s">
        <v>378</v>
      </c>
      <c r="C28" s="312" t="s">
        <v>223</v>
      </c>
      <c r="D28" s="312">
        <v>336</v>
      </c>
      <c r="E28" s="368"/>
      <c r="F28" s="326">
        <f t="shared" si="4"/>
        <v>0</v>
      </c>
      <c r="G28" s="327">
        <f t="shared" si="5"/>
        <v>0</v>
      </c>
      <c r="H28" s="328">
        <v>0</v>
      </c>
    </row>
    <row r="29" spans="1:8" ht="30" customHeight="1">
      <c r="A29" s="307" t="s">
        <v>379</v>
      </c>
      <c r="B29" s="311" t="s">
        <v>380</v>
      </c>
      <c r="C29" s="312" t="s">
        <v>223</v>
      </c>
      <c r="D29" s="312">
        <v>112</v>
      </c>
      <c r="E29" s="368"/>
      <c r="F29" s="326">
        <f t="shared" si="4"/>
        <v>0</v>
      </c>
      <c r="G29" s="327">
        <f t="shared" si="5"/>
        <v>0</v>
      </c>
      <c r="H29" s="328">
        <v>0</v>
      </c>
    </row>
    <row r="30" spans="1:8" ht="43.9" customHeight="1">
      <c r="A30" s="307" t="s">
        <v>381</v>
      </c>
      <c r="B30" s="311" t="s">
        <v>382</v>
      </c>
      <c r="C30" s="312" t="s">
        <v>223</v>
      </c>
      <c r="D30" s="312">
        <v>614</v>
      </c>
      <c r="E30" s="368"/>
      <c r="F30" s="326">
        <f t="shared" si="4"/>
        <v>0</v>
      </c>
      <c r="G30" s="327">
        <f t="shared" si="5"/>
        <v>0</v>
      </c>
      <c r="H30" s="328">
        <v>0</v>
      </c>
    </row>
    <row r="31" spans="1:8" ht="31.15" customHeight="1">
      <c r="A31" s="307" t="s">
        <v>383</v>
      </c>
      <c r="B31" s="311" t="s">
        <v>384</v>
      </c>
      <c r="C31" s="312" t="s">
        <v>223</v>
      </c>
      <c r="D31" s="312">
        <v>1010</v>
      </c>
      <c r="E31" s="368"/>
      <c r="F31" s="326">
        <f t="shared" si="4"/>
        <v>0</v>
      </c>
      <c r="G31" s="327">
        <f t="shared" si="5"/>
        <v>0</v>
      </c>
      <c r="H31" s="328">
        <v>0</v>
      </c>
    </row>
    <row r="32" spans="1:8" ht="30" customHeight="1">
      <c r="A32" s="307" t="s">
        <v>385</v>
      </c>
      <c r="B32" s="311" t="s">
        <v>386</v>
      </c>
      <c r="C32" s="312" t="s">
        <v>223</v>
      </c>
      <c r="D32" s="312">
        <v>180</v>
      </c>
      <c r="E32" s="368"/>
      <c r="F32" s="326">
        <f t="shared" si="4"/>
        <v>0</v>
      </c>
      <c r="G32" s="327">
        <f t="shared" si="5"/>
        <v>0</v>
      </c>
      <c r="H32" s="328">
        <v>0</v>
      </c>
    </row>
    <row r="33" spans="1:8" ht="133.9" customHeight="1">
      <c r="A33" s="307" t="s">
        <v>387</v>
      </c>
      <c r="B33" s="311" t="s">
        <v>388</v>
      </c>
      <c r="C33" s="312" t="s">
        <v>85</v>
      </c>
      <c r="D33" s="312">
        <v>1</v>
      </c>
      <c r="E33" s="368"/>
      <c r="F33" s="326">
        <f t="shared" si="4"/>
        <v>0</v>
      </c>
      <c r="G33" s="327">
        <f t="shared" si="5"/>
        <v>0</v>
      </c>
      <c r="H33" s="328">
        <v>0</v>
      </c>
    </row>
    <row r="34" spans="1:8" ht="42.6" customHeight="1">
      <c r="A34" s="307" t="s">
        <v>389</v>
      </c>
      <c r="B34" s="311" t="s">
        <v>390</v>
      </c>
      <c r="C34" s="312" t="s">
        <v>223</v>
      </c>
      <c r="D34" s="312">
        <v>50</v>
      </c>
      <c r="E34" s="368"/>
      <c r="F34" s="326">
        <f t="shared" si="4"/>
        <v>0</v>
      </c>
      <c r="G34" s="327">
        <f t="shared" si="5"/>
        <v>0</v>
      </c>
      <c r="H34" s="328">
        <v>0</v>
      </c>
    </row>
    <row r="35" spans="1:8">
      <c r="A35" s="304"/>
      <c r="B35" s="305" t="s">
        <v>391</v>
      </c>
      <c r="C35" s="304" t="s">
        <v>329</v>
      </c>
      <c r="D35" s="304" t="s">
        <v>330</v>
      </c>
      <c r="E35" s="366" t="s">
        <v>331</v>
      </c>
      <c r="F35" s="306" t="s">
        <v>332</v>
      </c>
      <c r="G35" s="329"/>
      <c r="H35" s="330"/>
    </row>
    <row r="36" spans="1:8" ht="17.45" customHeight="1">
      <c r="A36" s="307" t="s">
        <v>392</v>
      </c>
      <c r="B36" s="311" t="s">
        <v>393</v>
      </c>
      <c r="C36" s="312" t="s">
        <v>85</v>
      </c>
      <c r="D36" s="312">
        <v>1</v>
      </c>
      <c r="E36" s="368"/>
      <c r="F36" s="326">
        <f>D36*E36</f>
        <v>0</v>
      </c>
      <c r="G36" s="327">
        <f>F36</f>
        <v>0</v>
      </c>
      <c r="H36" s="328">
        <v>0</v>
      </c>
    </row>
    <row r="37" spans="1:8" ht="27.6" customHeight="1">
      <c r="A37" s="307" t="s">
        <v>394</v>
      </c>
      <c r="B37" s="311" t="s">
        <v>395</v>
      </c>
      <c r="C37" s="312" t="s">
        <v>85</v>
      </c>
      <c r="D37" s="312">
        <v>1</v>
      </c>
      <c r="E37" s="368"/>
      <c r="F37" s="326">
        <f>D37*E37</f>
        <v>0</v>
      </c>
      <c r="G37" s="327">
        <f>F37</f>
        <v>0</v>
      </c>
      <c r="H37" s="328">
        <v>0</v>
      </c>
    </row>
    <row r="38" spans="1:8">
      <c r="A38" s="307" t="s">
        <v>396</v>
      </c>
      <c r="B38" s="311" t="s">
        <v>397</v>
      </c>
      <c r="C38" s="312" t="s">
        <v>85</v>
      </c>
      <c r="D38" s="312">
        <v>1</v>
      </c>
      <c r="E38" s="368"/>
      <c r="F38" s="326">
        <f>D38*E38</f>
        <v>0</v>
      </c>
      <c r="G38" s="327">
        <f>F38</f>
        <v>0</v>
      </c>
      <c r="H38" s="328">
        <v>0</v>
      </c>
    </row>
    <row r="39" spans="1:8" ht="15.4" customHeight="1">
      <c r="A39" s="307" t="s">
        <v>398</v>
      </c>
      <c r="B39" s="311" t="s">
        <v>399</v>
      </c>
      <c r="C39" s="312" t="s">
        <v>85</v>
      </c>
      <c r="D39" s="312">
        <v>1</v>
      </c>
      <c r="E39" s="368"/>
      <c r="F39" s="326">
        <f>D39*E39</f>
        <v>0</v>
      </c>
      <c r="G39" s="329">
        <f>F39</f>
        <v>0</v>
      </c>
      <c r="H39" s="330">
        <v>0</v>
      </c>
    </row>
    <row r="40" spans="1:8">
      <c r="A40" s="313"/>
      <c r="B40" s="314" t="s">
        <v>400</v>
      </c>
      <c r="C40" s="315"/>
      <c r="D40" s="315"/>
      <c r="E40" s="315"/>
      <c r="F40" s="317">
        <f>SUM(F2:F39)</f>
        <v>0</v>
      </c>
      <c r="G40" s="331">
        <f>F40</f>
        <v>0</v>
      </c>
      <c r="H40" s="332">
        <v>0</v>
      </c>
    </row>
    <row r="41" spans="1:8">
      <c r="A41" s="312"/>
      <c r="B41" s="311"/>
      <c r="C41" s="312"/>
      <c r="D41" s="312"/>
      <c r="E41" s="312"/>
      <c r="F41" s="312"/>
      <c r="H41" s="328"/>
    </row>
    <row r="42" spans="1:8" ht="30" customHeight="1">
      <c r="A42" s="312"/>
      <c r="B42" s="311"/>
      <c r="C42" s="312"/>
      <c r="D42" s="312"/>
      <c r="E42" s="312"/>
      <c r="F42" s="306" t="s">
        <v>332</v>
      </c>
      <c r="G42" s="306" t="s">
        <v>333</v>
      </c>
      <c r="H42" s="306" t="s">
        <v>334</v>
      </c>
    </row>
    <row r="43" spans="1:8">
      <c r="A43" s="312"/>
      <c r="B43" s="319" t="s">
        <v>401</v>
      </c>
      <c r="C43" s="319"/>
      <c r="D43" s="312"/>
      <c r="E43" s="312"/>
      <c r="F43" s="309">
        <f>F40</f>
        <v>0</v>
      </c>
      <c r="G43" s="320">
        <f>F43</f>
        <v>0</v>
      </c>
      <c r="H43" s="328">
        <v>0</v>
      </c>
    </row>
    <row r="44" spans="1:8" ht="12.6" customHeight="1">
      <c r="A44" s="312"/>
      <c r="B44" s="319" t="s">
        <v>402</v>
      </c>
      <c r="C44" s="319"/>
      <c r="D44" s="312"/>
      <c r="E44" s="312"/>
      <c r="F44" s="309">
        <f>F43*0.22</f>
        <v>0</v>
      </c>
      <c r="G44" s="320">
        <f>F44</f>
        <v>0</v>
      </c>
      <c r="H44" s="328">
        <v>0</v>
      </c>
    </row>
    <row r="45" spans="1:8" ht="13.15" customHeight="1">
      <c r="A45" s="312"/>
      <c r="B45" s="319" t="s">
        <v>403</v>
      </c>
      <c r="C45" s="319"/>
      <c r="D45" s="312"/>
      <c r="E45" s="312"/>
      <c r="F45" s="309">
        <f>F44+F43</f>
        <v>0</v>
      </c>
      <c r="G45" s="320">
        <f>F45</f>
        <v>0</v>
      </c>
      <c r="H45" s="328">
        <v>0</v>
      </c>
    </row>
    <row r="46" spans="1:8">
      <c r="A46" s="312"/>
      <c r="B46" s="311"/>
      <c r="C46" s="312"/>
      <c r="D46" s="312"/>
      <c r="E46" s="312"/>
      <c r="F46" s="312"/>
    </row>
    <row r="47" spans="1:8" ht="30" customHeight="1">
      <c r="A47" s="312"/>
      <c r="B47" s="333" t="s">
        <v>404</v>
      </c>
      <c r="C47" s="312"/>
      <c r="D47" s="312"/>
      <c r="E47" s="312"/>
      <c r="F47" s="312"/>
    </row>
    <row r="48" spans="1:8" ht="45" customHeight="1">
      <c r="A48" s="312"/>
      <c r="B48" s="311"/>
      <c r="C48" s="312"/>
      <c r="D48" s="312"/>
      <c r="E48" s="312"/>
      <c r="F48" s="312"/>
    </row>
    <row r="49" spans="1:6" ht="49.15" customHeight="1">
      <c r="A49" s="312"/>
      <c r="B49" s="311"/>
      <c r="C49" s="312"/>
      <c r="D49" s="312"/>
      <c r="E49" s="312"/>
      <c r="F49" s="312"/>
    </row>
    <row r="50" spans="1:6">
      <c r="A50" s="312"/>
      <c r="B50" s="311"/>
      <c r="C50" s="312"/>
      <c r="D50" s="312"/>
      <c r="E50" s="312"/>
      <c r="F50" s="312"/>
    </row>
    <row r="51" spans="1:6">
      <c r="C51" s="260"/>
      <c r="D51" s="260"/>
      <c r="E51" s="260"/>
    </row>
    <row r="52" spans="1:6">
      <c r="C52" s="260"/>
      <c r="D52" s="260"/>
      <c r="E52" s="260"/>
    </row>
    <row r="53" spans="1:6">
      <c r="C53" s="260"/>
      <c r="D53" s="260"/>
      <c r="E53" s="260"/>
    </row>
    <row r="54" spans="1:6">
      <c r="C54" s="260"/>
      <c r="D54" s="260"/>
      <c r="E54" s="260"/>
    </row>
    <row r="55" spans="1:6" ht="29.65" customHeight="1">
      <c r="B55" s="261"/>
      <c r="C55" s="262"/>
      <c r="D55" s="262"/>
      <c r="E55" s="262"/>
      <c r="F55" s="263"/>
    </row>
    <row r="56" spans="1:6" ht="33.4" customHeight="1">
      <c r="C56" s="260"/>
      <c r="D56" s="260"/>
      <c r="E56" s="260"/>
    </row>
    <row r="57" spans="1:6">
      <c r="C57" s="260"/>
      <c r="D57" s="260"/>
      <c r="E57" s="260"/>
    </row>
    <row r="58" spans="1:6">
      <c r="C58" s="260"/>
      <c r="D58" s="260"/>
      <c r="E58" s="260"/>
    </row>
    <row r="59" spans="1:6">
      <c r="C59" s="260"/>
      <c r="D59" s="260"/>
      <c r="E59" s="260"/>
    </row>
    <row r="60" spans="1:6">
      <c r="C60" s="260"/>
      <c r="D60" s="260"/>
      <c r="E60" s="260"/>
    </row>
    <row r="61" spans="1:6">
      <c r="C61" s="260"/>
      <c r="D61" s="260"/>
      <c r="E61" s="260"/>
    </row>
    <row r="62" spans="1:6">
      <c r="C62" s="260"/>
      <c r="D62" s="260"/>
      <c r="E62" s="260"/>
    </row>
    <row r="63" spans="1:6">
      <c r="B63" s="261"/>
      <c r="C63" s="262"/>
      <c r="D63" s="262"/>
      <c r="E63" s="262"/>
      <c r="F63" s="263"/>
    </row>
    <row r="65" spans="2:2">
      <c r="B65" s="264"/>
    </row>
    <row r="71" spans="2:2">
      <c r="B71" s="266"/>
    </row>
    <row r="72" spans="2:2">
      <c r="B72" s="266"/>
    </row>
    <row r="73" spans="2:2">
      <c r="B73" s="266"/>
    </row>
  </sheetData>
  <sheetProtection password="B051" sheet="1" objects="1" scenarios="1"/>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66"/>
  <sheetViews>
    <sheetView topLeftCell="A13" zoomScale="85" zoomScaleNormal="85" workbookViewId="0">
      <selection activeCell="J34" sqref="J34"/>
    </sheetView>
  </sheetViews>
  <sheetFormatPr defaultColWidth="8.7109375" defaultRowHeight="15"/>
  <cols>
    <col min="1" max="1" width="3.28515625" style="260" customWidth="1"/>
    <col min="2" max="2" width="58.85546875" style="259" customWidth="1"/>
    <col min="3" max="3" width="7.140625" style="265" customWidth="1"/>
    <col min="4" max="4" width="8.42578125" style="265" customWidth="1"/>
    <col min="5" max="5" width="11.28515625" style="265" customWidth="1"/>
    <col min="6" max="6" width="12.5703125" style="260" customWidth="1"/>
    <col min="7" max="7" width="11.7109375" style="258" customWidth="1"/>
    <col min="8" max="8" width="12.5703125" style="258" customWidth="1"/>
    <col min="9" max="9" width="11.85546875" style="258" bestFit="1" customWidth="1"/>
    <col min="10" max="10" width="8.7109375" style="258" customWidth="1"/>
    <col min="11" max="11" width="9.42578125" style="258" customWidth="1"/>
    <col min="12" max="12" width="8.7109375" style="258" customWidth="1"/>
    <col min="13" max="16384" width="8.7109375" style="258"/>
  </cols>
  <sheetData>
    <row r="1" spans="1:9" s="259" customFormat="1" ht="30" customHeight="1">
      <c r="A1" s="306"/>
      <c r="B1" s="334" t="s">
        <v>328</v>
      </c>
      <c r="C1" s="306" t="s">
        <v>329</v>
      </c>
      <c r="D1" s="306" t="s">
        <v>330</v>
      </c>
      <c r="E1" s="366" t="s">
        <v>331</v>
      </c>
      <c r="F1" s="306" t="s">
        <v>332</v>
      </c>
      <c r="G1" s="306" t="s">
        <v>333</v>
      </c>
      <c r="H1" s="306" t="s">
        <v>334</v>
      </c>
      <c r="I1" s="311"/>
    </row>
    <row r="2" spans="1:9">
      <c r="A2" s="307" t="s">
        <v>57</v>
      </c>
      <c r="B2" s="308" t="s">
        <v>405</v>
      </c>
      <c r="C2" s="307" t="s">
        <v>85</v>
      </c>
      <c r="D2" s="307">
        <v>4</v>
      </c>
      <c r="E2" s="369"/>
      <c r="F2" s="309">
        <f>D2*E2</f>
        <v>0</v>
      </c>
      <c r="G2" s="309">
        <f>F2</f>
        <v>0</v>
      </c>
      <c r="H2" s="309">
        <f>0</f>
        <v>0</v>
      </c>
    </row>
    <row r="3" spans="1:9" ht="18" customHeight="1">
      <c r="A3" s="307" t="s">
        <v>89</v>
      </c>
      <c r="B3" s="308" t="s">
        <v>406</v>
      </c>
      <c r="C3" s="307" t="s">
        <v>85</v>
      </c>
      <c r="D3" s="307">
        <v>4</v>
      </c>
      <c r="E3" s="369"/>
      <c r="F3" s="309">
        <f>D3*E3</f>
        <v>0</v>
      </c>
      <c r="G3" s="309">
        <f>F3</f>
        <v>0</v>
      </c>
      <c r="H3" s="309">
        <f>0</f>
        <v>0</v>
      </c>
    </row>
    <row r="4" spans="1:9" ht="45.6" customHeight="1">
      <c r="A4" s="307" t="s">
        <v>125</v>
      </c>
      <c r="B4" s="311" t="s">
        <v>344</v>
      </c>
      <c r="C4" s="312" t="s">
        <v>85</v>
      </c>
      <c r="D4" s="312">
        <v>4</v>
      </c>
      <c r="E4" s="368"/>
      <c r="F4" s="326">
        <f>D4*E4</f>
        <v>0</v>
      </c>
      <c r="G4" s="309">
        <f>F4</f>
        <v>0</v>
      </c>
      <c r="H4" s="309">
        <f>0</f>
        <v>0</v>
      </c>
    </row>
    <row r="5" spans="1:9" ht="15.6" customHeight="1">
      <c r="A5" s="304"/>
      <c r="B5" s="305" t="s">
        <v>345</v>
      </c>
      <c r="C5" s="304" t="s">
        <v>329</v>
      </c>
      <c r="D5" s="304" t="s">
        <v>330</v>
      </c>
      <c r="E5" s="366" t="s">
        <v>331</v>
      </c>
      <c r="F5" s="306" t="s">
        <v>332</v>
      </c>
      <c r="G5" s="335"/>
      <c r="H5" s="335"/>
      <c r="I5" s="320"/>
    </row>
    <row r="6" spans="1:9" ht="73.150000000000006" customHeight="1">
      <c r="A6" s="307" t="s">
        <v>151</v>
      </c>
      <c r="B6" s="308" t="s">
        <v>407</v>
      </c>
      <c r="C6" s="307" t="s">
        <v>85</v>
      </c>
      <c r="D6" s="307">
        <v>4</v>
      </c>
      <c r="E6" s="369"/>
      <c r="F6" s="309">
        <f t="shared" ref="F6:F12" si="0">D6*E6</f>
        <v>0</v>
      </c>
      <c r="G6" s="309">
        <f t="shared" ref="G6:G12" si="1">F6</f>
        <v>0</v>
      </c>
      <c r="H6" s="309">
        <f>0</f>
        <v>0</v>
      </c>
    </row>
    <row r="7" spans="1:9">
      <c r="A7" s="307" t="s">
        <v>160</v>
      </c>
      <c r="B7" s="311" t="s">
        <v>408</v>
      </c>
      <c r="C7" s="312" t="s">
        <v>85</v>
      </c>
      <c r="D7" s="312">
        <v>4</v>
      </c>
      <c r="E7" s="370"/>
      <c r="F7" s="309">
        <f t="shared" si="0"/>
        <v>0</v>
      </c>
      <c r="G7" s="309">
        <f t="shared" si="1"/>
        <v>0</v>
      </c>
      <c r="H7" s="309">
        <f>0</f>
        <v>0</v>
      </c>
    </row>
    <row r="8" spans="1:9">
      <c r="A8" s="307" t="s">
        <v>170</v>
      </c>
      <c r="B8" s="308" t="s">
        <v>409</v>
      </c>
      <c r="C8" s="307" t="s">
        <v>85</v>
      </c>
      <c r="D8" s="307">
        <v>4</v>
      </c>
      <c r="E8" s="369"/>
      <c r="F8" s="309">
        <f t="shared" si="0"/>
        <v>0</v>
      </c>
      <c r="G8" s="309">
        <f t="shared" si="1"/>
        <v>0</v>
      </c>
      <c r="H8" s="309">
        <f>0</f>
        <v>0</v>
      </c>
    </row>
    <row r="9" spans="1:9" ht="74.45" customHeight="1">
      <c r="A9" s="307" t="s">
        <v>207</v>
      </c>
      <c r="B9" s="311" t="s">
        <v>410</v>
      </c>
      <c r="C9" s="312" t="s">
        <v>85</v>
      </c>
      <c r="D9" s="312">
        <v>1</v>
      </c>
      <c r="E9" s="370"/>
      <c r="F9" s="309">
        <f t="shared" si="0"/>
        <v>0</v>
      </c>
      <c r="G9" s="309">
        <f t="shared" si="1"/>
        <v>0</v>
      </c>
      <c r="H9" s="309">
        <f>0</f>
        <v>0</v>
      </c>
    </row>
    <row r="10" spans="1:9" ht="105" customHeight="1">
      <c r="A10" s="307" t="s">
        <v>219</v>
      </c>
      <c r="B10" s="311" t="s">
        <v>411</v>
      </c>
      <c r="C10" s="312" t="s">
        <v>85</v>
      </c>
      <c r="D10" s="312">
        <v>1</v>
      </c>
      <c r="E10" s="370"/>
      <c r="F10" s="309">
        <f t="shared" si="0"/>
        <v>0</v>
      </c>
      <c r="G10" s="309">
        <f t="shared" si="1"/>
        <v>0</v>
      </c>
      <c r="H10" s="309">
        <f>0</f>
        <v>0</v>
      </c>
    </row>
    <row r="11" spans="1:9" ht="45" customHeight="1">
      <c r="A11" s="307" t="s">
        <v>343</v>
      </c>
      <c r="B11" s="311" t="s">
        <v>412</v>
      </c>
      <c r="C11" s="312" t="s">
        <v>85</v>
      </c>
      <c r="D11" s="312">
        <v>1</v>
      </c>
      <c r="E11" s="370"/>
      <c r="F11" s="309">
        <f t="shared" si="0"/>
        <v>0</v>
      </c>
      <c r="G11" s="309">
        <f t="shared" si="1"/>
        <v>0</v>
      </c>
      <c r="H11" s="309">
        <f>0</f>
        <v>0</v>
      </c>
    </row>
    <row r="12" spans="1:9" ht="57" customHeight="1">
      <c r="A12" s="307" t="s">
        <v>346</v>
      </c>
      <c r="B12" s="311" t="s">
        <v>413</v>
      </c>
      <c r="C12" s="312" t="s">
        <v>85</v>
      </c>
      <c r="D12" s="312">
        <v>1</v>
      </c>
      <c r="E12" s="370"/>
      <c r="F12" s="309">
        <f t="shared" si="0"/>
        <v>0</v>
      </c>
      <c r="G12" s="309">
        <f t="shared" si="1"/>
        <v>0</v>
      </c>
      <c r="H12" s="309">
        <f>0</f>
        <v>0</v>
      </c>
    </row>
    <row r="13" spans="1:9" ht="16.899999999999999" customHeight="1">
      <c r="A13" s="304"/>
      <c r="B13" s="305" t="s">
        <v>374</v>
      </c>
      <c r="C13" s="304" t="s">
        <v>329</v>
      </c>
      <c r="D13" s="304" t="s">
        <v>330</v>
      </c>
      <c r="E13" s="366" t="s">
        <v>331</v>
      </c>
      <c r="F13" s="306" t="s">
        <v>332</v>
      </c>
      <c r="G13" s="335"/>
      <c r="H13" s="310"/>
      <c r="I13" s="320"/>
    </row>
    <row r="14" spans="1:9" ht="33" customHeight="1">
      <c r="A14" s="307" t="s">
        <v>348</v>
      </c>
      <c r="B14" s="311" t="s">
        <v>414</v>
      </c>
      <c r="C14" s="312" t="s">
        <v>223</v>
      </c>
      <c r="D14" s="312">
        <v>50</v>
      </c>
      <c r="E14" s="370"/>
      <c r="F14" s="309">
        <f t="shared" ref="F14:F19" si="2">D14*E14</f>
        <v>0</v>
      </c>
      <c r="G14" s="309">
        <f t="shared" ref="G14:G19" si="3">F14</f>
        <v>0</v>
      </c>
      <c r="H14" s="309">
        <f>0</f>
        <v>0</v>
      </c>
    </row>
    <row r="15" spans="1:9" ht="30" customHeight="1">
      <c r="A15" s="307" t="s">
        <v>350</v>
      </c>
      <c r="B15" s="311" t="s">
        <v>415</v>
      </c>
      <c r="C15" s="312" t="s">
        <v>223</v>
      </c>
      <c r="D15" s="312">
        <v>1260</v>
      </c>
      <c r="E15" s="370"/>
      <c r="F15" s="309">
        <f t="shared" si="2"/>
        <v>0</v>
      </c>
      <c r="G15" s="309">
        <f t="shared" si="3"/>
        <v>0</v>
      </c>
      <c r="H15" s="309">
        <f>0</f>
        <v>0</v>
      </c>
    </row>
    <row r="16" spans="1:9" ht="30" customHeight="1">
      <c r="A16" s="307" t="s">
        <v>352</v>
      </c>
      <c r="B16" s="311" t="s">
        <v>416</v>
      </c>
      <c r="C16" s="312" t="s">
        <v>223</v>
      </c>
      <c r="D16" s="312">
        <v>840</v>
      </c>
      <c r="E16" s="370"/>
      <c r="F16" s="309">
        <f t="shared" si="2"/>
        <v>0</v>
      </c>
      <c r="G16" s="309">
        <f t="shared" si="3"/>
        <v>0</v>
      </c>
      <c r="H16" s="309">
        <f>0</f>
        <v>0</v>
      </c>
    </row>
    <row r="17" spans="1:9" ht="30" customHeight="1">
      <c r="A17" s="307" t="s">
        <v>354</v>
      </c>
      <c r="B17" s="311" t="s">
        <v>417</v>
      </c>
      <c r="C17" s="312" t="s">
        <v>223</v>
      </c>
      <c r="D17" s="312">
        <v>210</v>
      </c>
      <c r="E17" s="370"/>
      <c r="F17" s="309">
        <f t="shared" si="2"/>
        <v>0</v>
      </c>
      <c r="G17" s="309">
        <f t="shared" si="3"/>
        <v>0</v>
      </c>
      <c r="H17" s="309">
        <f>0</f>
        <v>0</v>
      </c>
    </row>
    <row r="18" spans="1:9" ht="33.6" customHeight="1">
      <c r="A18" s="307" t="s">
        <v>356</v>
      </c>
      <c r="B18" s="311" t="s">
        <v>386</v>
      </c>
      <c r="C18" s="312" t="s">
        <v>223</v>
      </c>
      <c r="D18" s="312">
        <v>50</v>
      </c>
      <c r="E18" s="370"/>
      <c r="F18" s="309">
        <f t="shared" si="2"/>
        <v>0</v>
      </c>
      <c r="G18" s="309">
        <f t="shared" si="3"/>
        <v>0</v>
      </c>
      <c r="H18" s="309">
        <f>0</f>
        <v>0</v>
      </c>
    </row>
    <row r="19" spans="1:9" ht="45" customHeight="1">
      <c r="A19" s="307" t="s">
        <v>358</v>
      </c>
      <c r="B19" s="311" t="s">
        <v>418</v>
      </c>
      <c r="C19" s="312" t="s">
        <v>85</v>
      </c>
      <c r="D19" s="312">
        <v>1</v>
      </c>
      <c r="E19" s="370"/>
      <c r="F19" s="309">
        <f t="shared" si="2"/>
        <v>0</v>
      </c>
      <c r="G19" s="309">
        <f t="shared" si="3"/>
        <v>0</v>
      </c>
      <c r="H19" s="309">
        <f>0</f>
        <v>0</v>
      </c>
    </row>
    <row r="20" spans="1:9">
      <c r="A20" s="304"/>
      <c r="B20" s="305" t="s">
        <v>391</v>
      </c>
      <c r="C20" s="304" t="s">
        <v>329</v>
      </c>
      <c r="D20" s="304" t="s">
        <v>330</v>
      </c>
      <c r="E20" s="366" t="s">
        <v>331</v>
      </c>
      <c r="F20" s="306" t="s">
        <v>332</v>
      </c>
      <c r="G20" s="335"/>
      <c r="H20" s="310"/>
      <c r="I20" s="320"/>
    </row>
    <row r="21" spans="1:9" ht="16.149999999999999" customHeight="1">
      <c r="A21" s="307" t="s">
        <v>360</v>
      </c>
      <c r="B21" s="311" t="s">
        <v>393</v>
      </c>
      <c r="C21" s="312" t="s">
        <v>85</v>
      </c>
      <c r="D21" s="312">
        <v>1</v>
      </c>
      <c r="E21" s="370"/>
      <c r="F21" s="309">
        <f>D21*E21</f>
        <v>0</v>
      </c>
      <c r="G21" s="309">
        <f>F21</f>
        <v>0</v>
      </c>
      <c r="H21" s="309">
        <f>0</f>
        <v>0</v>
      </c>
    </row>
    <row r="22" spans="1:9" ht="17.45" customHeight="1">
      <c r="A22" s="307" t="s">
        <v>362</v>
      </c>
      <c r="B22" s="311" t="s">
        <v>395</v>
      </c>
      <c r="C22" s="312" t="s">
        <v>85</v>
      </c>
      <c r="D22" s="312">
        <v>1</v>
      </c>
      <c r="E22" s="370"/>
      <c r="F22" s="309">
        <f>D22*E22</f>
        <v>0</v>
      </c>
      <c r="G22" s="309">
        <f>F22</f>
        <v>0</v>
      </c>
      <c r="H22" s="309">
        <f>0</f>
        <v>0</v>
      </c>
    </row>
    <row r="23" spans="1:9" ht="16.149999999999999" customHeight="1">
      <c r="A23" s="307" t="s">
        <v>364</v>
      </c>
      <c r="B23" s="311" t="s">
        <v>397</v>
      </c>
      <c r="C23" s="312" t="s">
        <v>85</v>
      </c>
      <c r="D23" s="312">
        <v>1</v>
      </c>
      <c r="E23" s="370"/>
      <c r="F23" s="309">
        <f>D23*E23</f>
        <v>0</v>
      </c>
      <c r="G23" s="309">
        <f>F23</f>
        <v>0</v>
      </c>
      <c r="H23" s="309">
        <f>0</f>
        <v>0</v>
      </c>
    </row>
    <row r="24" spans="1:9" ht="16.899999999999999" customHeight="1">
      <c r="A24" s="307" t="s">
        <v>366</v>
      </c>
      <c r="B24" s="311" t="s">
        <v>399</v>
      </c>
      <c r="C24" s="312" t="s">
        <v>85</v>
      </c>
      <c r="D24" s="312">
        <v>1</v>
      </c>
      <c r="E24" s="370"/>
      <c r="F24" s="309">
        <f>D24*E24</f>
        <v>0</v>
      </c>
      <c r="G24" s="310">
        <f>F24</f>
        <v>0</v>
      </c>
      <c r="H24" s="310">
        <f>0</f>
        <v>0</v>
      </c>
      <c r="I24" s="320"/>
    </row>
    <row r="25" spans="1:9" ht="15.4" customHeight="1">
      <c r="A25" s="313"/>
      <c r="B25" s="314" t="s">
        <v>400</v>
      </c>
      <c r="C25" s="315"/>
      <c r="D25" s="315"/>
      <c r="E25" s="316"/>
      <c r="F25" s="317">
        <f>SUM(F2:F24)</f>
        <v>0</v>
      </c>
      <c r="G25" s="318">
        <f>F25</f>
        <v>0</v>
      </c>
      <c r="H25" s="318">
        <f>0</f>
        <v>0</v>
      </c>
    </row>
    <row r="26" spans="1:9" ht="15.4" customHeight="1">
      <c r="A26" s="312"/>
      <c r="B26" s="319"/>
      <c r="C26" s="321"/>
      <c r="D26" s="321"/>
      <c r="E26" s="336"/>
      <c r="F26" s="318"/>
      <c r="G26" s="318"/>
      <c r="H26" s="318"/>
    </row>
    <row r="27" spans="1:9" ht="30" customHeight="1">
      <c r="A27" s="312"/>
      <c r="B27" s="311"/>
      <c r="C27" s="312"/>
      <c r="D27" s="312"/>
      <c r="E27" s="312"/>
      <c r="F27" s="306" t="s">
        <v>332</v>
      </c>
      <c r="G27" s="306" t="s">
        <v>333</v>
      </c>
      <c r="H27" s="306" t="s">
        <v>334</v>
      </c>
    </row>
    <row r="28" spans="1:9" ht="13.15" customHeight="1">
      <c r="A28" s="312"/>
      <c r="B28" s="319" t="s">
        <v>401</v>
      </c>
      <c r="C28" s="319"/>
      <c r="D28" s="312"/>
      <c r="E28" s="312"/>
      <c r="F28" s="309">
        <f>F25</f>
        <v>0</v>
      </c>
      <c r="G28" s="309">
        <f>G25</f>
        <v>0</v>
      </c>
      <c r="H28" s="309">
        <f>0</f>
        <v>0</v>
      </c>
    </row>
    <row r="29" spans="1:9" ht="16.149999999999999" customHeight="1">
      <c r="A29" s="312"/>
      <c r="B29" s="319" t="s">
        <v>402</v>
      </c>
      <c r="C29" s="319"/>
      <c r="D29" s="312"/>
      <c r="E29" s="312"/>
      <c r="F29" s="309">
        <f>F28*0.22</f>
        <v>0</v>
      </c>
      <c r="G29" s="309">
        <f>G28*0.22</f>
        <v>0</v>
      </c>
      <c r="H29" s="309">
        <f>0</f>
        <v>0</v>
      </c>
    </row>
    <row r="30" spans="1:9" ht="14.45" customHeight="1">
      <c r="A30" s="312"/>
      <c r="B30" s="319" t="s">
        <v>403</v>
      </c>
      <c r="C30" s="319"/>
      <c r="D30" s="312"/>
      <c r="E30" s="312"/>
      <c r="F30" s="309">
        <f>F29+F28</f>
        <v>0</v>
      </c>
      <c r="G30" s="309">
        <f>G29+G28</f>
        <v>0</v>
      </c>
      <c r="H30" s="309">
        <f>0</f>
        <v>0</v>
      </c>
    </row>
    <row r="31" spans="1:9" ht="16.149999999999999" customHeight="1">
      <c r="A31" s="312"/>
      <c r="B31" s="311"/>
      <c r="C31" s="312"/>
      <c r="D31" s="312"/>
      <c r="E31" s="312"/>
      <c r="F31" s="312"/>
    </row>
    <row r="32" spans="1:9">
      <c r="A32" s="312"/>
      <c r="B32" s="333" t="s">
        <v>404</v>
      </c>
      <c r="C32" s="312"/>
      <c r="D32" s="312"/>
      <c r="E32" s="312"/>
      <c r="F32" s="312"/>
    </row>
    <row r="33" spans="1:6" ht="43.9" customHeight="1">
      <c r="A33" s="312"/>
      <c r="B33" s="311"/>
      <c r="C33" s="312"/>
      <c r="D33" s="312"/>
      <c r="E33" s="312"/>
      <c r="F33" s="312"/>
    </row>
    <row r="34" spans="1:6" ht="115.15" customHeight="1">
      <c r="C34" s="260"/>
      <c r="D34" s="260"/>
      <c r="E34" s="260"/>
    </row>
    <row r="35" spans="1:6">
      <c r="B35" s="261"/>
      <c r="C35" s="262"/>
      <c r="D35" s="262"/>
      <c r="E35" s="262"/>
      <c r="F35" s="263"/>
    </row>
    <row r="36" spans="1:6">
      <c r="C36" s="260"/>
      <c r="D36" s="260"/>
      <c r="E36" s="260"/>
    </row>
    <row r="37" spans="1:6" ht="117" customHeight="1">
      <c r="C37" s="260"/>
      <c r="D37" s="260"/>
      <c r="E37" s="260"/>
    </row>
    <row r="38" spans="1:6" ht="172.15" customHeight="1"/>
    <row r="40" spans="1:6">
      <c r="B40" s="261"/>
      <c r="C40" s="262"/>
      <c r="D40" s="262"/>
      <c r="E40" s="262"/>
      <c r="F40" s="263"/>
    </row>
    <row r="41" spans="1:6" ht="18" customHeight="1"/>
    <row r="42" spans="1:6" ht="28.9" customHeight="1">
      <c r="A42" s="263"/>
      <c r="B42" s="267"/>
      <c r="C42" s="263"/>
      <c r="D42" s="263"/>
      <c r="E42" s="263"/>
      <c r="F42" s="263"/>
    </row>
    <row r="43" spans="1:6">
      <c r="C43" s="260"/>
      <c r="D43" s="260"/>
      <c r="E43" s="260"/>
    </row>
    <row r="44" spans="1:6">
      <c r="C44" s="260"/>
      <c r="D44" s="260"/>
      <c r="E44" s="260"/>
    </row>
    <row r="45" spans="1:6">
      <c r="C45" s="260"/>
      <c r="D45" s="260"/>
      <c r="E45" s="260"/>
    </row>
    <row r="46" spans="1:6">
      <c r="C46" s="260"/>
      <c r="D46" s="260"/>
      <c r="E46" s="260"/>
    </row>
    <row r="47" spans="1:6">
      <c r="C47" s="260"/>
      <c r="D47" s="260"/>
      <c r="E47" s="260"/>
    </row>
    <row r="48" spans="1:6" ht="29.65" customHeight="1">
      <c r="C48" s="260"/>
      <c r="D48" s="260"/>
      <c r="E48" s="260"/>
    </row>
    <row r="49" spans="2:6" ht="33.4" customHeight="1">
      <c r="C49" s="260"/>
      <c r="D49" s="260"/>
      <c r="E49" s="260"/>
    </row>
    <row r="50" spans="2:6">
      <c r="C50" s="260"/>
      <c r="D50" s="260"/>
      <c r="E50" s="260"/>
    </row>
    <row r="51" spans="2:6">
      <c r="C51" s="260"/>
      <c r="D51" s="260"/>
      <c r="E51" s="260"/>
    </row>
    <row r="52" spans="2:6">
      <c r="C52" s="260"/>
      <c r="D52" s="260"/>
      <c r="E52" s="260"/>
    </row>
    <row r="53" spans="2:6">
      <c r="C53" s="260"/>
      <c r="D53" s="260"/>
      <c r="E53" s="260"/>
    </row>
    <row r="54" spans="2:6">
      <c r="C54" s="260"/>
      <c r="D54" s="260"/>
      <c r="E54" s="260"/>
    </row>
    <row r="55" spans="2:6">
      <c r="C55" s="260"/>
      <c r="D55" s="260"/>
      <c r="E55" s="260"/>
    </row>
    <row r="56" spans="2:6">
      <c r="B56" s="261"/>
      <c r="C56" s="262"/>
      <c r="D56" s="262"/>
      <c r="E56" s="262"/>
      <c r="F56" s="263"/>
    </row>
    <row r="58" spans="2:6">
      <c r="B58" s="264"/>
    </row>
    <row r="64" spans="2:6">
      <c r="B64" s="266"/>
    </row>
    <row r="65" spans="2:2">
      <c r="B65" s="266"/>
    </row>
    <row r="66" spans="2:2">
      <c r="B66" s="266"/>
    </row>
  </sheetData>
  <sheetProtection password="B051" sheet="1" objects="1" scenarios="1"/>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65"/>
  <sheetViews>
    <sheetView zoomScaleNormal="100" workbookViewId="0">
      <selection activeCell="I10" sqref="I10"/>
    </sheetView>
  </sheetViews>
  <sheetFormatPr defaultColWidth="8.7109375" defaultRowHeight="15"/>
  <cols>
    <col min="1" max="1" width="4.140625" style="260" customWidth="1"/>
    <col min="2" max="2" width="50.85546875" style="259" customWidth="1"/>
    <col min="3" max="3" width="7.140625" style="265" customWidth="1"/>
    <col min="4" max="4" width="8.42578125" style="265" customWidth="1"/>
    <col min="5" max="5" width="11.85546875" style="265" customWidth="1"/>
    <col min="6" max="6" width="11.42578125" style="260" customWidth="1"/>
    <col min="7" max="7" width="11.42578125" style="258" customWidth="1"/>
    <col min="8" max="8" width="13.5703125" style="258" customWidth="1"/>
    <col min="9" max="9" width="8.7109375" style="258" customWidth="1"/>
    <col min="10" max="16384" width="8.7109375" style="258"/>
  </cols>
  <sheetData>
    <row r="1" spans="1:8" ht="30" customHeight="1">
      <c r="A1" s="304"/>
      <c r="B1" s="305" t="s">
        <v>328</v>
      </c>
      <c r="C1" s="304" t="s">
        <v>329</v>
      </c>
      <c r="D1" s="304" t="s">
        <v>330</v>
      </c>
      <c r="E1" s="366" t="s">
        <v>331</v>
      </c>
      <c r="F1" s="306" t="s">
        <v>332</v>
      </c>
      <c r="G1" s="306" t="s">
        <v>333</v>
      </c>
      <c r="H1" s="306" t="s">
        <v>334</v>
      </c>
    </row>
    <row r="2" spans="1:8">
      <c r="A2" s="307" t="s">
        <v>57</v>
      </c>
      <c r="B2" s="308" t="s">
        <v>419</v>
      </c>
      <c r="C2" s="307" t="s">
        <v>85</v>
      </c>
      <c r="D2" s="307">
        <v>2</v>
      </c>
      <c r="E2" s="369"/>
      <c r="F2" s="309">
        <f>D2*E2</f>
        <v>0</v>
      </c>
      <c r="G2" s="309">
        <f>F2</f>
        <v>0</v>
      </c>
      <c r="H2" s="309">
        <v>0</v>
      </c>
    </row>
    <row r="3" spans="1:8" ht="27.6" customHeight="1">
      <c r="A3" s="307" t="s">
        <v>89</v>
      </c>
      <c r="B3" s="308" t="s">
        <v>420</v>
      </c>
      <c r="C3" s="307" t="s">
        <v>85</v>
      </c>
      <c r="D3" s="307">
        <v>2</v>
      </c>
      <c r="E3" s="369"/>
      <c r="F3" s="309">
        <f>D3*E3</f>
        <v>0</v>
      </c>
      <c r="G3" s="309">
        <f>F3</f>
        <v>0</v>
      </c>
      <c r="H3" s="309">
        <v>0</v>
      </c>
    </row>
    <row r="4" spans="1:8">
      <c r="A4" s="307" t="s">
        <v>125</v>
      </c>
      <c r="B4" s="311" t="s">
        <v>338</v>
      </c>
      <c r="C4" s="312" t="s">
        <v>85</v>
      </c>
      <c r="D4" s="312">
        <v>1</v>
      </c>
      <c r="E4" s="370"/>
      <c r="F4" s="309">
        <f>D4*E4</f>
        <v>0</v>
      </c>
      <c r="G4" s="309">
        <f>F4</f>
        <v>0</v>
      </c>
      <c r="H4" s="309">
        <v>0</v>
      </c>
    </row>
    <row r="5" spans="1:8" ht="28.9" customHeight="1">
      <c r="A5" s="307" t="s">
        <v>151</v>
      </c>
      <c r="B5" s="311" t="s">
        <v>421</v>
      </c>
      <c r="C5" s="312" t="s">
        <v>85</v>
      </c>
      <c r="D5" s="312">
        <v>1</v>
      </c>
      <c r="E5" s="370"/>
      <c r="F5" s="309">
        <f>D5*E5</f>
        <v>0</v>
      </c>
      <c r="G5" s="309">
        <f>F5</f>
        <v>0</v>
      </c>
      <c r="H5" s="309">
        <v>0</v>
      </c>
    </row>
    <row r="6" spans="1:8" ht="30" customHeight="1">
      <c r="A6" s="304"/>
      <c r="B6" s="305" t="s">
        <v>345</v>
      </c>
      <c r="C6" s="304" t="s">
        <v>329</v>
      </c>
      <c r="D6" s="304" t="s">
        <v>330</v>
      </c>
      <c r="E6" s="366" t="s">
        <v>331</v>
      </c>
      <c r="F6" s="306" t="s">
        <v>332</v>
      </c>
      <c r="G6" s="310"/>
      <c r="H6" s="310"/>
    </row>
    <row r="7" spans="1:8" ht="45.6" customHeight="1">
      <c r="A7" s="307" t="s">
        <v>160</v>
      </c>
      <c r="B7" s="308" t="s">
        <v>422</v>
      </c>
      <c r="C7" s="307" t="s">
        <v>85</v>
      </c>
      <c r="D7" s="307">
        <v>1</v>
      </c>
      <c r="E7" s="369"/>
      <c r="F7" s="309">
        <f t="shared" ref="F7:F12" si="0">D7*E7</f>
        <v>0</v>
      </c>
      <c r="G7" s="309">
        <f t="shared" ref="G7:G12" si="1">F7</f>
        <v>0</v>
      </c>
      <c r="H7" s="309">
        <v>0</v>
      </c>
    </row>
    <row r="8" spans="1:8" ht="15" customHeight="1">
      <c r="A8" s="307" t="s">
        <v>170</v>
      </c>
      <c r="B8" s="308" t="s">
        <v>349</v>
      </c>
      <c r="C8" s="307" t="s">
        <v>85</v>
      </c>
      <c r="D8" s="307">
        <v>1</v>
      </c>
      <c r="E8" s="369"/>
      <c r="F8" s="309">
        <f t="shared" si="0"/>
        <v>0</v>
      </c>
      <c r="G8" s="309">
        <f t="shared" si="1"/>
        <v>0</v>
      </c>
      <c r="H8" s="309">
        <v>0</v>
      </c>
    </row>
    <row r="9" spans="1:8">
      <c r="A9" s="307" t="s">
        <v>207</v>
      </c>
      <c r="B9" s="308" t="s">
        <v>351</v>
      </c>
      <c r="C9" s="307" t="s">
        <v>85</v>
      </c>
      <c r="D9" s="307">
        <v>1</v>
      </c>
      <c r="E9" s="369"/>
      <c r="F9" s="309">
        <f t="shared" si="0"/>
        <v>0</v>
      </c>
      <c r="G9" s="309">
        <f t="shared" si="1"/>
        <v>0</v>
      </c>
      <c r="H9" s="309">
        <v>0</v>
      </c>
    </row>
    <row r="10" spans="1:8">
      <c r="A10" s="307" t="s">
        <v>219</v>
      </c>
      <c r="B10" s="311" t="s">
        <v>423</v>
      </c>
      <c r="C10" s="312" t="s">
        <v>85</v>
      </c>
      <c r="D10" s="312">
        <v>2</v>
      </c>
      <c r="E10" s="370"/>
      <c r="F10" s="309">
        <f t="shared" si="0"/>
        <v>0</v>
      </c>
      <c r="G10" s="309">
        <f t="shared" si="1"/>
        <v>0</v>
      </c>
      <c r="H10" s="309">
        <v>0</v>
      </c>
    </row>
    <row r="11" spans="1:8">
      <c r="A11" s="307" t="s">
        <v>343</v>
      </c>
      <c r="B11" s="311" t="s">
        <v>355</v>
      </c>
      <c r="C11" s="312" t="s">
        <v>85</v>
      </c>
      <c r="D11" s="312">
        <v>1</v>
      </c>
      <c r="E11" s="370"/>
      <c r="F11" s="309">
        <f t="shared" si="0"/>
        <v>0</v>
      </c>
      <c r="G11" s="309">
        <f t="shared" si="1"/>
        <v>0</v>
      </c>
      <c r="H11" s="309">
        <v>0</v>
      </c>
    </row>
    <row r="12" spans="1:8" ht="75" customHeight="1">
      <c r="A12" s="307" t="s">
        <v>346</v>
      </c>
      <c r="B12" s="311" t="s">
        <v>424</v>
      </c>
      <c r="C12" s="312" t="s">
        <v>85</v>
      </c>
      <c r="D12" s="312">
        <v>1</v>
      </c>
      <c r="E12" s="370"/>
      <c r="F12" s="309">
        <f t="shared" si="0"/>
        <v>0</v>
      </c>
      <c r="G12" s="309">
        <f t="shared" si="1"/>
        <v>0</v>
      </c>
      <c r="H12" s="309">
        <v>0</v>
      </c>
    </row>
    <row r="13" spans="1:8" ht="30" customHeight="1">
      <c r="A13" s="304"/>
      <c r="B13" s="305" t="s">
        <v>374</v>
      </c>
      <c r="C13" s="304" t="s">
        <v>329</v>
      </c>
      <c r="D13" s="304" t="s">
        <v>330</v>
      </c>
      <c r="E13" s="366" t="s">
        <v>331</v>
      </c>
      <c r="F13" s="306" t="s">
        <v>332</v>
      </c>
      <c r="G13" s="310"/>
      <c r="H13" s="310"/>
    </row>
    <row r="14" spans="1:8" ht="30.6" customHeight="1">
      <c r="A14" s="307" t="s">
        <v>348</v>
      </c>
      <c r="B14" s="311" t="s">
        <v>425</v>
      </c>
      <c r="C14" s="312" t="s">
        <v>223</v>
      </c>
      <c r="D14" s="312">
        <v>25</v>
      </c>
      <c r="E14" s="370"/>
      <c r="F14" s="309">
        <f>D14*E14</f>
        <v>0</v>
      </c>
      <c r="G14" s="309">
        <f>F14</f>
        <v>0</v>
      </c>
      <c r="H14" s="309">
        <v>0</v>
      </c>
    </row>
    <row r="15" spans="1:8" ht="29.45" customHeight="1">
      <c r="A15" s="307" t="s">
        <v>350</v>
      </c>
      <c r="B15" s="311" t="s">
        <v>426</v>
      </c>
      <c r="C15" s="312" t="s">
        <v>223</v>
      </c>
      <c r="D15" s="312">
        <v>76</v>
      </c>
      <c r="E15" s="370"/>
      <c r="F15" s="309">
        <f>D15*E15</f>
        <v>0</v>
      </c>
      <c r="G15" s="309">
        <f>F15</f>
        <v>0</v>
      </c>
      <c r="H15" s="309">
        <v>0</v>
      </c>
    </row>
    <row r="16" spans="1:8" ht="28.9" customHeight="1">
      <c r="A16" s="307" t="s">
        <v>352</v>
      </c>
      <c r="B16" s="311" t="s">
        <v>427</v>
      </c>
      <c r="C16" s="312" t="s">
        <v>223</v>
      </c>
      <c r="D16" s="312">
        <v>20</v>
      </c>
      <c r="E16" s="370"/>
      <c r="F16" s="309">
        <f>D16*E16</f>
        <v>0</v>
      </c>
      <c r="G16" s="309">
        <f>F16</f>
        <v>0</v>
      </c>
      <c r="H16" s="309">
        <v>0</v>
      </c>
    </row>
    <row r="17" spans="1:8" ht="72.599999999999994" customHeight="1">
      <c r="A17" s="307" t="s">
        <v>354</v>
      </c>
      <c r="B17" s="311" t="s">
        <v>428</v>
      </c>
      <c r="C17" s="312" t="s">
        <v>85</v>
      </c>
      <c r="D17" s="312">
        <v>1</v>
      </c>
      <c r="E17" s="370"/>
      <c r="F17" s="309">
        <f>D17*E17</f>
        <v>0</v>
      </c>
      <c r="G17" s="309">
        <f>F17</f>
        <v>0</v>
      </c>
      <c r="H17" s="309">
        <v>0</v>
      </c>
    </row>
    <row r="18" spans="1:8" ht="15" customHeight="1">
      <c r="A18" s="304"/>
      <c r="B18" s="305" t="s">
        <v>391</v>
      </c>
      <c r="C18" s="304" t="s">
        <v>329</v>
      </c>
      <c r="D18" s="304" t="s">
        <v>330</v>
      </c>
      <c r="E18" s="366" t="s">
        <v>331</v>
      </c>
      <c r="F18" s="306" t="s">
        <v>332</v>
      </c>
      <c r="G18" s="310"/>
      <c r="H18" s="310"/>
    </row>
    <row r="19" spans="1:8" ht="16.149999999999999" customHeight="1">
      <c r="A19" s="307" t="s">
        <v>356</v>
      </c>
      <c r="B19" s="311" t="s">
        <v>393</v>
      </c>
      <c r="C19" s="312" t="s">
        <v>85</v>
      </c>
      <c r="D19" s="312">
        <v>1</v>
      </c>
      <c r="E19" s="370"/>
      <c r="F19" s="309">
        <f>D19*E19</f>
        <v>0</v>
      </c>
      <c r="G19" s="309">
        <f>F19</f>
        <v>0</v>
      </c>
      <c r="H19" s="309">
        <v>0</v>
      </c>
    </row>
    <row r="20" spans="1:8" ht="28.15" customHeight="1">
      <c r="A20" s="307" t="s">
        <v>358</v>
      </c>
      <c r="B20" s="311" t="s">
        <v>395</v>
      </c>
      <c r="C20" s="312" t="s">
        <v>85</v>
      </c>
      <c r="D20" s="312">
        <v>1</v>
      </c>
      <c r="E20" s="370"/>
      <c r="F20" s="309">
        <f>D20*E20</f>
        <v>0</v>
      </c>
      <c r="G20" s="309">
        <f>F20</f>
        <v>0</v>
      </c>
      <c r="H20" s="309">
        <v>0</v>
      </c>
    </row>
    <row r="21" spans="1:8" ht="16.149999999999999" customHeight="1">
      <c r="A21" s="307" t="s">
        <v>360</v>
      </c>
      <c r="B21" s="311" t="s">
        <v>397</v>
      </c>
      <c r="C21" s="312" t="s">
        <v>85</v>
      </c>
      <c r="D21" s="312">
        <v>1</v>
      </c>
      <c r="E21" s="370"/>
      <c r="F21" s="309">
        <f>D21*E21</f>
        <v>0</v>
      </c>
      <c r="G21" s="309">
        <f>F21</f>
        <v>0</v>
      </c>
      <c r="H21" s="309">
        <v>0</v>
      </c>
    </row>
    <row r="22" spans="1:8" ht="16.899999999999999" customHeight="1">
      <c r="A22" s="307" t="s">
        <v>362</v>
      </c>
      <c r="B22" s="311" t="s">
        <v>399</v>
      </c>
      <c r="C22" s="312" t="s">
        <v>223</v>
      </c>
      <c r="D22" s="312">
        <v>45</v>
      </c>
      <c r="E22" s="370"/>
      <c r="F22" s="309">
        <f>D22*E22</f>
        <v>0</v>
      </c>
      <c r="G22" s="310">
        <f>F22</f>
        <v>0</v>
      </c>
      <c r="H22" s="310">
        <v>0</v>
      </c>
    </row>
    <row r="23" spans="1:8" ht="15.4" customHeight="1">
      <c r="A23" s="313"/>
      <c r="B23" s="314" t="s">
        <v>400</v>
      </c>
      <c r="C23" s="315"/>
      <c r="D23" s="315"/>
      <c r="E23" s="316"/>
      <c r="F23" s="317">
        <f>SUM(F2:F22)</f>
        <v>0</v>
      </c>
      <c r="G23" s="318">
        <f>F23</f>
        <v>0</v>
      </c>
      <c r="H23" s="318">
        <v>0</v>
      </c>
    </row>
    <row r="24" spans="1:8" ht="30" customHeight="1">
      <c r="A24" s="312"/>
      <c r="B24" s="311"/>
      <c r="C24" s="312"/>
      <c r="D24" s="312"/>
      <c r="E24" s="312"/>
      <c r="F24" s="312"/>
    </row>
    <row r="25" spans="1:8" ht="30" customHeight="1">
      <c r="A25" s="312"/>
      <c r="B25" s="311"/>
      <c r="C25" s="312"/>
      <c r="D25" s="312"/>
      <c r="E25" s="312"/>
      <c r="F25" s="306" t="s">
        <v>332</v>
      </c>
      <c r="G25" s="306" t="s">
        <v>333</v>
      </c>
      <c r="H25" s="306" t="s">
        <v>334</v>
      </c>
    </row>
    <row r="26" spans="1:8" ht="15.6" customHeight="1">
      <c r="A26" s="312"/>
      <c r="B26" s="319" t="s">
        <v>401</v>
      </c>
      <c r="C26" s="319"/>
      <c r="D26" s="312"/>
      <c r="E26" s="312"/>
      <c r="F26" s="309">
        <f>F23</f>
        <v>0</v>
      </c>
      <c r="G26" s="320">
        <f>F26</f>
        <v>0</v>
      </c>
      <c r="H26" s="309">
        <v>0</v>
      </c>
    </row>
    <row r="27" spans="1:8" ht="15" customHeight="1">
      <c r="A27" s="312"/>
      <c r="B27" s="319" t="s">
        <v>402</v>
      </c>
      <c r="C27" s="319"/>
      <c r="D27" s="312"/>
      <c r="E27" s="312"/>
      <c r="F27" s="309">
        <f>F26*0.22</f>
        <v>0</v>
      </c>
      <c r="G27" s="320">
        <f>F27</f>
        <v>0</v>
      </c>
      <c r="H27" s="309">
        <v>0</v>
      </c>
    </row>
    <row r="28" spans="1:8" ht="15" customHeight="1">
      <c r="A28" s="312"/>
      <c r="B28" s="319" t="s">
        <v>403</v>
      </c>
      <c r="C28" s="319"/>
      <c r="D28" s="312"/>
      <c r="E28" s="312"/>
      <c r="F28" s="309">
        <f>F27+F26</f>
        <v>0</v>
      </c>
      <c r="G28" s="320">
        <f>F28</f>
        <v>0</v>
      </c>
      <c r="H28" s="309">
        <v>0</v>
      </c>
    </row>
    <row r="29" spans="1:8" ht="15" customHeight="1">
      <c r="A29" s="312"/>
      <c r="B29" s="311"/>
      <c r="C29" s="312"/>
      <c r="D29" s="312"/>
      <c r="E29" s="312"/>
      <c r="F29" s="312"/>
    </row>
    <row r="30" spans="1:8" ht="15.6" customHeight="1">
      <c r="A30" s="312"/>
      <c r="B30" s="325" t="s">
        <v>404</v>
      </c>
      <c r="C30" s="321"/>
      <c r="D30" s="321"/>
      <c r="E30" s="321"/>
      <c r="F30" s="322"/>
    </row>
    <row r="32" spans="1:8" ht="15.4" customHeight="1"/>
    <row r="35" spans="1:6">
      <c r="C35" s="260"/>
      <c r="D35" s="260"/>
      <c r="E35" s="260"/>
    </row>
    <row r="36" spans="1:6" ht="117" customHeight="1">
      <c r="C36" s="260"/>
      <c r="D36" s="260"/>
      <c r="E36" s="260"/>
    </row>
    <row r="37" spans="1:6" ht="172.15" customHeight="1">
      <c r="C37" s="260"/>
      <c r="D37" s="260"/>
      <c r="E37" s="260"/>
    </row>
    <row r="38" spans="1:6">
      <c r="C38" s="260"/>
      <c r="D38" s="260"/>
      <c r="E38" s="260"/>
    </row>
    <row r="39" spans="1:6">
      <c r="B39" s="261"/>
      <c r="C39" s="262"/>
      <c r="D39" s="262"/>
      <c r="E39" s="262"/>
      <c r="F39" s="263"/>
    </row>
    <row r="40" spans="1:6" ht="18" customHeight="1"/>
    <row r="41" spans="1:6" ht="28.9" customHeight="1">
      <c r="A41" s="263"/>
      <c r="B41" s="267"/>
      <c r="C41" s="263"/>
      <c r="D41" s="263"/>
      <c r="E41" s="263"/>
      <c r="F41" s="263"/>
    </row>
    <row r="42" spans="1:6">
      <c r="C42" s="260"/>
      <c r="D42" s="260"/>
      <c r="E42" s="260"/>
    </row>
    <row r="43" spans="1:6">
      <c r="C43" s="260"/>
      <c r="D43" s="260"/>
      <c r="E43" s="260"/>
    </row>
    <row r="44" spans="1:6">
      <c r="C44" s="260"/>
      <c r="D44" s="260"/>
      <c r="E44" s="260"/>
    </row>
    <row r="45" spans="1:6">
      <c r="C45" s="260"/>
      <c r="D45" s="260"/>
      <c r="E45" s="260"/>
    </row>
    <row r="46" spans="1:6">
      <c r="C46" s="260"/>
      <c r="D46" s="260"/>
      <c r="E46" s="260"/>
    </row>
    <row r="47" spans="1:6" ht="29.65" customHeight="1">
      <c r="C47" s="260"/>
      <c r="D47" s="260"/>
      <c r="E47" s="260"/>
    </row>
    <row r="48" spans="1:6" ht="33.4" customHeight="1">
      <c r="C48" s="260"/>
      <c r="D48" s="260"/>
      <c r="E48" s="260"/>
    </row>
    <row r="49" spans="2:6">
      <c r="C49" s="260"/>
      <c r="D49" s="260"/>
      <c r="E49" s="260"/>
    </row>
    <row r="50" spans="2:6">
      <c r="C50" s="260"/>
      <c r="D50" s="260"/>
      <c r="E50" s="260"/>
    </row>
    <row r="51" spans="2:6">
      <c r="C51" s="260"/>
      <c r="D51" s="260"/>
      <c r="E51" s="260"/>
    </row>
    <row r="52" spans="2:6">
      <c r="C52" s="260"/>
      <c r="D52" s="260"/>
      <c r="E52" s="260"/>
    </row>
    <row r="53" spans="2:6">
      <c r="C53" s="260"/>
      <c r="D53" s="260"/>
      <c r="E53" s="260"/>
    </row>
    <row r="54" spans="2:6">
      <c r="C54" s="260"/>
      <c r="D54" s="260"/>
      <c r="E54" s="260"/>
    </row>
    <row r="55" spans="2:6">
      <c r="B55" s="261"/>
      <c r="C55" s="262"/>
      <c r="D55" s="262"/>
      <c r="E55" s="262"/>
      <c r="F55" s="263"/>
    </row>
    <row r="57" spans="2:6">
      <c r="B57" s="264"/>
    </row>
    <row r="63" spans="2:6">
      <c r="B63" s="266"/>
    </row>
    <row r="64" spans="2:6">
      <c r="B64" s="266"/>
    </row>
    <row r="65" spans="2:2">
      <c r="B65" s="266"/>
    </row>
  </sheetData>
  <sheetProtection password="B051"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68"/>
  <sheetViews>
    <sheetView topLeftCell="A25" zoomScaleNormal="100" workbookViewId="0">
      <selection activeCell="M29" sqref="M29"/>
    </sheetView>
  </sheetViews>
  <sheetFormatPr defaultRowHeight="15"/>
  <cols>
    <col min="1" max="1" width="3.85546875" style="260" customWidth="1"/>
    <col min="2" max="2" width="57.42578125" style="259" customWidth="1"/>
    <col min="3" max="3" width="7.140625" style="265" customWidth="1"/>
    <col min="4" max="4" width="8.42578125" style="265" customWidth="1"/>
    <col min="5" max="5" width="10.85546875" style="265" customWidth="1"/>
    <col min="6" max="6" width="13.85546875" style="260" customWidth="1"/>
    <col min="7" max="7" width="12.5703125" style="258" customWidth="1"/>
    <col min="8" max="8" width="11.85546875" style="258" bestFit="1" customWidth="1"/>
    <col min="9" max="10" width="9.140625" style="258" customWidth="1"/>
    <col min="11" max="11" width="10.28515625" style="258" customWidth="1"/>
    <col min="12" max="12" width="9.140625" style="258" customWidth="1"/>
    <col min="13" max="16384" width="9.140625" style="258"/>
  </cols>
  <sheetData>
    <row r="1" spans="1:8" ht="30" customHeight="1">
      <c r="A1" s="304"/>
      <c r="B1" s="305" t="s">
        <v>328</v>
      </c>
      <c r="C1" s="304" t="s">
        <v>329</v>
      </c>
      <c r="D1" s="304" t="s">
        <v>330</v>
      </c>
      <c r="E1" s="366" t="s">
        <v>331</v>
      </c>
      <c r="F1" s="306" t="s">
        <v>332</v>
      </c>
      <c r="G1" s="306" t="s">
        <v>333</v>
      </c>
      <c r="H1" s="306" t="s">
        <v>334</v>
      </c>
    </row>
    <row r="2" spans="1:8" ht="16.149999999999999" customHeight="1">
      <c r="A2" s="307" t="s">
        <v>57</v>
      </c>
      <c r="B2" s="308" t="s">
        <v>420</v>
      </c>
      <c r="C2" s="307" t="s">
        <v>85</v>
      </c>
      <c r="D2" s="307">
        <v>3</v>
      </c>
      <c r="E2" s="369"/>
      <c r="F2" s="309">
        <f>D2*E2</f>
        <v>0</v>
      </c>
      <c r="G2" s="309">
        <f>F2</f>
        <v>0</v>
      </c>
      <c r="H2" s="309">
        <v>0</v>
      </c>
    </row>
    <row r="3" spans="1:8">
      <c r="A3" s="307" t="s">
        <v>89</v>
      </c>
      <c r="B3" s="308" t="s">
        <v>419</v>
      </c>
      <c r="C3" s="307" t="s">
        <v>85</v>
      </c>
      <c r="D3" s="307">
        <v>3</v>
      </c>
      <c r="E3" s="369"/>
      <c r="F3" s="309">
        <f>D3*E3</f>
        <v>0</v>
      </c>
      <c r="G3" s="309">
        <f>F3</f>
        <v>0</v>
      </c>
      <c r="H3" s="309">
        <v>0</v>
      </c>
    </row>
    <row r="4" spans="1:8">
      <c r="A4" s="304"/>
      <c r="B4" s="305" t="s">
        <v>345</v>
      </c>
      <c r="C4" s="304" t="s">
        <v>329</v>
      </c>
      <c r="D4" s="304" t="s">
        <v>330</v>
      </c>
      <c r="E4" s="366" t="s">
        <v>331</v>
      </c>
      <c r="F4" s="306" t="s">
        <v>332</v>
      </c>
      <c r="G4" s="310"/>
      <c r="H4" s="310"/>
    </row>
    <row r="5" spans="1:8" ht="29.45" customHeight="1">
      <c r="A5" s="307" t="s">
        <v>125</v>
      </c>
      <c r="B5" s="308" t="s">
        <v>429</v>
      </c>
      <c r="C5" s="307" t="s">
        <v>85</v>
      </c>
      <c r="D5" s="307">
        <v>2</v>
      </c>
      <c r="E5" s="369"/>
      <c r="F5" s="309">
        <f t="shared" ref="F5:F22" si="0">D5*E5</f>
        <v>0</v>
      </c>
      <c r="G5" s="309">
        <f t="shared" ref="G5:G22" si="1">F5</f>
        <v>0</v>
      </c>
      <c r="H5" s="309">
        <v>0</v>
      </c>
    </row>
    <row r="6" spans="1:8" ht="30" customHeight="1">
      <c r="A6" s="307" t="s">
        <v>151</v>
      </c>
      <c r="B6" s="308" t="s">
        <v>359</v>
      </c>
      <c r="C6" s="307" t="s">
        <v>85</v>
      </c>
      <c r="D6" s="307">
        <v>2</v>
      </c>
      <c r="E6" s="369"/>
      <c r="F6" s="309">
        <f t="shared" si="0"/>
        <v>0</v>
      </c>
      <c r="G6" s="309">
        <f t="shared" si="1"/>
        <v>0</v>
      </c>
      <c r="H6" s="309">
        <v>0</v>
      </c>
    </row>
    <row r="7" spans="1:8" ht="43.15" customHeight="1">
      <c r="A7" s="307" t="s">
        <v>160</v>
      </c>
      <c r="B7" s="308" t="s">
        <v>430</v>
      </c>
      <c r="C7" s="307" t="s">
        <v>85</v>
      </c>
      <c r="D7" s="307">
        <v>3</v>
      </c>
      <c r="E7" s="369"/>
      <c r="F7" s="309">
        <f t="shared" si="0"/>
        <v>0</v>
      </c>
      <c r="G7" s="309">
        <f t="shared" si="1"/>
        <v>0</v>
      </c>
      <c r="H7" s="309">
        <v>0</v>
      </c>
    </row>
    <row r="8" spans="1:8" ht="46.9" customHeight="1">
      <c r="A8" s="307" t="s">
        <v>170</v>
      </c>
      <c r="B8" s="311" t="s">
        <v>431</v>
      </c>
      <c r="C8" s="312" t="s">
        <v>85</v>
      </c>
      <c r="D8" s="312">
        <v>3</v>
      </c>
      <c r="E8" s="370"/>
      <c r="F8" s="309">
        <f t="shared" si="0"/>
        <v>0</v>
      </c>
      <c r="G8" s="309">
        <f t="shared" si="1"/>
        <v>0</v>
      </c>
      <c r="H8" s="309">
        <v>0</v>
      </c>
    </row>
    <row r="9" spans="1:8" ht="45" customHeight="1">
      <c r="A9" s="307" t="s">
        <v>207</v>
      </c>
      <c r="B9" s="311" t="s">
        <v>432</v>
      </c>
      <c r="C9" s="312" t="s">
        <v>85</v>
      </c>
      <c r="D9" s="312">
        <v>4</v>
      </c>
      <c r="E9" s="370"/>
      <c r="F9" s="309">
        <f t="shared" si="0"/>
        <v>0</v>
      </c>
      <c r="G9" s="309">
        <f t="shared" si="1"/>
        <v>0</v>
      </c>
      <c r="H9" s="309">
        <v>0</v>
      </c>
    </row>
    <row r="10" spans="1:8" ht="16.899999999999999" customHeight="1">
      <c r="A10" s="307" t="s">
        <v>219</v>
      </c>
      <c r="B10" s="311" t="s">
        <v>433</v>
      </c>
      <c r="C10" s="312" t="s">
        <v>85</v>
      </c>
      <c r="D10" s="312">
        <v>4</v>
      </c>
      <c r="E10" s="370"/>
      <c r="F10" s="309">
        <f t="shared" si="0"/>
        <v>0</v>
      </c>
      <c r="G10" s="309">
        <f t="shared" si="1"/>
        <v>0</v>
      </c>
      <c r="H10" s="309">
        <v>0</v>
      </c>
    </row>
    <row r="11" spans="1:8">
      <c r="A11" s="307" t="s">
        <v>343</v>
      </c>
      <c r="B11" s="311" t="s">
        <v>434</v>
      </c>
      <c r="C11" s="312" t="s">
        <v>85</v>
      </c>
      <c r="D11" s="312">
        <v>5</v>
      </c>
      <c r="E11" s="370"/>
      <c r="F11" s="309">
        <f t="shared" si="0"/>
        <v>0</v>
      </c>
      <c r="G11" s="309">
        <f t="shared" si="1"/>
        <v>0</v>
      </c>
      <c r="H11" s="309">
        <v>0</v>
      </c>
    </row>
    <row r="12" spans="1:8" ht="30" customHeight="1">
      <c r="A12" s="307" t="s">
        <v>346</v>
      </c>
      <c r="B12" s="311" t="s">
        <v>435</v>
      </c>
      <c r="C12" s="312" t="s">
        <v>85</v>
      </c>
      <c r="D12" s="312">
        <v>4</v>
      </c>
      <c r="E12" s="370"/>
      <c r="F12" s="309">
        <f t="shared" si="0"/>
        <v>0</v>
      </c>
      <c r="G12" s="309">
        <f t="shared" si="1"/>
        <v>0</v>
      </c>
      <c r="H12" s="309">
        <v>0</v>
      </c>
    </row>
    <row r="13" spans="1:8">
      <c r="A13" s="307" t="s">
        <v>348</v>
      </c>
      <c r="B13" s="311" t="s">
        <v>436</v>
      </c>
      <c r="C13" s="312" t="s">
        <v>85</v>
      </c>
      <c r="D13" s="312">
        <v>4</v>
      </c>
      <c r="E13" s="370"/>
      <c r="F13" s="309">
        <f t="shared" si="0"/>
        <v>0</v>
      </c>
      <c r="G13" s="309">
        <f t="shared" si="1"/>
        <v>0</v>
      </c>
      <c r="H13" s="309">
        <v>0</v>
      </c>
    </row>
    <row r="14" spans="1:8" ht="15.6" customHeight="1">
      <c r="A14" s="307" t="s">
        <v>350</v>
      </c>
      <c r="B14" s="311" t="s">
        <v>437</v>
      </c>
      <c r="C14" s="312" t="s">
        <v>85</v>
      </c>
      <c r="D14" s="312">
        <v>4</v>
      </c>
      <c r="E14" s="370"/>
      <c r="F14" s="309">
        <f t="shared" si="0"/>
        <v>0</v>
      </c>
      <c r="G14" s="309">
        <f t="shared" si="1"/>
        <v>0</v>
      </c>
      <c r="H14" s="309">
        <v>0</v>
      </c>
    </row>
    <row r="15" spans="1:8" ht="30" customHeight="1">
      <c r="A15" s="307" t="s">
        <v>352</v>
      </c>
      <c r="B15" s="311" t="s">
        <v>438</v>
      </c>
      <c r="C15" s="312" t="s">
        <v>85</v>
      </c>
      <c r="D15" s="312">
        <v>4</v>
      </c>
      <c r="E15" s="370"/>
      <c r="F15" s="309">
        <f t="shared" si="0"/>
        <v>0</v>
      </c>
      <c r="G15" s="309">
        <f t="shared" si="1"/>
        <v>0</v>
      </c>
      <c r="H15" s="309">
        <v>0</v>
      </c>
    </row>
    <row r="16" spans="1:8">
      <c r="A16" s="307" t="s">
        <v>354</v>
      </c>
      <c r="B16" s="311" t="s">
        <v>365</v>
      </c>
      <c r="C16" s="312" t="s">
        <v>85</v>
      </c>
      <c r="D16" s="312">
        <v>1</v>
      </c>
      <c r="E16" s="370"/>
      <c r="F16" s="309">
        <f t="shared" si="0"/>
        <v>0</v>
      </c>
      <c r="G16" s="309">
        <f t="shared" si="1"/>
        <v>0</v>
      </c>
      <c r="H16" s="309">
        <v>0</v>
      </c>
    </row>
    <row r="17" spans="1:8">
      <c r="A17" s="307" t="s">
        <v>356</v>
      </c>
      <c r="B17" s="311" t="s">
        <v>439</v>
      </c>
      <c r="C17" s="312" t="s">
        <v>85</v>
      </c>
      <c r="D17" s="312">
        <v>2</v>
      </c>
      <c r="E17" s="370"/>
      <c r="F17" s="309">
        <f t="shared" si="0"/>
        <v>0</v>
      </c>
      <c r="G17" s="309">
        <f t="shared" si="1"/>
        <v>0</v>
      </c>
      <c r="H17" s="309">
        <v>0</v>
      </c>
    </row>
    <row r="18" spans="1:8">
      <c r="A18" s="307" t="s">
        <v>358</v>
      </c>
      <c r="B18" s="311" t="s">
        <v>440</v>
      </c>
      <c r="C18" s="312" t="s">
        <v>85</v>
      </c>
      <c r="D18" s="312">
        <v>7</v>
      </c>
      <c r="E18" s="370"/>
      <c r="F18" s="309">
        <f t="shared" si="0"/>
        <v>0</v>
      </c>
      <c r="G18" s="309">
        <f t="shared" si="1"/>
        <v>0</v>
      </c>
      <c r="H18" s="309">
        <v>0</v>
      </c>
    </row>
    <row r="19" spans="1:8">
      <c r="A19" s="307" t="s">
        <v>360</v>
      </c>
      <c r="B19" s="311" t="s">
        <v>441</v>
      </c>
      <c r="C19" s="312" t="s">
        <v>85</v>
      </c>
      <c r="D19" s="312">
        <v>4</v>
      </c>
      <c r="E19" s="370"/>
      <c r="F19" s="309">
        <f t="shared" si="0"/>
        <v>0</v>
      </c>
      <c r="G19" s="309">
        <f t="shared" si="1"/>
        <v>0</v>
      </c>
      <c r="H19" s="309">
        <v>0</v>
      </c>
    </row>
    <row r="20" spans="1:8" ht="75.599999999999994" customHeight="1">
      <c r="A20" s="307" t="s">
        <v>362</v>
      </c>
      <c r="B20" s="311" t="s">
        <v>442</v>
      </c>
      <c r="C20" s="312" t="s">
        <v>85</v>
      </c>
      <c r="D20" s="312">
        <v>1</v>
      </c>
      <c r="E20" s="370"/>
      <c r="F20" s="309">
        <f t="shared" si="0"/>
        <v>0</v>
      </c>
      <c r="G20" s="309">
        <f t="shared" si="1"/>
        <v>0</v>
      </c>
      <c r="H20" s="309">
        <v>0</v>
      </c>
    </row>
    <row r="21" spans="1:8" ht="32.450000000000003" customHeight="1">
      <c r="A21" s="307" t="s">
        <v>364</v>
      </c>
      <c r="B21" s="311" t="s">
        <v>443</v>
      </c>
      <c r="C21" s="312" t="s">
        <v>85</v>
      </c>
      <c r="D21" s="312">
        <v>1</v>
      </c>
      <c r="E21" s="370"/>
      <c r="F21" s="309">
        <f t="shared" si="0"/>
        <v>0</v>
      </c>
      <c r="G21" s="309">
        <f t="shared" si="1"/>
        <v>0</v>
      </c>
      <c r="H21" s="309">
        <v>0</v>
      </c>
    </row>
    <row r="22" spans="1:8" ht="31.9" customHeight="1">
      <c r="A22" s="307" t="s">
        <v>366</v>
      </c>
      <c r="B22" s="311" t="s">
        <v>444</v>
      </c>
      <c r="C22" s="312" t="s">
        <v>223</v>
      </c>
      <c r="D22" s="312">
        <v>90</v>
      </c>
      <c r="E22" s="370"/>
      <c r="F22" s="309">
        <f t="shared" si="0"/>
        <v>0</v>
      </c>
      <c r="G22" s="309">
        <f t="shared" si="1"/>
        <v>0</v>
      </c>
      <c r="H22" s="309">
        <v>0</v>
      </c>
    </row>
    <row r="23" spans="1:8" ht="16.899999999999999" customHeight="1">
      <c r="A23" s="304"/>
      <c r="B23" s="305" t="s">
        <v>374</v>
      </c>
      <c r="C23" s="304" t="s">
        <v>329</v>
      </c>
      <c r="D23" s="304" t="s">
        <v>330</v>
      </c>
      <c r="E23" s="366" t="s">
        <v>331</v>
      </c>
      <c r="F23" s="306" t="s">
        <v>332</v>
      </c>
      <c r="G23" s="310"/>
      <c r="H23" s="310"/>
    </row>
    <row r="24" spans="1:8" ht="30" customHeight="1">
      <c r="A24" s="307" t="s">
        <v>368</v>
      </c>
      <c r="B24" s="311" t="s">
        <v>445</v>
      </c>
      <c r="C24" s="312" t="s">
        <v>223</v>
      </c>
      <c r="D24" s="312">
        <v>272</v>
      </c>
      <c r="E24" s="370"/>
      <c r="F24" s="309">
        <f t="shared" ref="F24:F29" si="2">D24*E24</f>
        <v>0</v>
      </c>
      <c r="G24" s="309">
        <f t="shared" ref="G24:G29" si="3">F24</f>
        <v>0</v>
      </c>
      <c r="H24" s="309">
        <v>0</v>
      </c>
    </row>
    <row r="25" spans="1:8" ht="30" customHeight="1">
      <c r="A25" s="307" t="s">
        <v>370</v>
      </c>
      <c r="B25" s="311" t="s">
        <v>446</v>
      </c>
      <c r="C25" s="312" t="s">
        <v>223</v>
      </c>
      <c r="D25" s="312">
        <v>25</v>
      </c>
      <c r="E25" s="370"/>
      <c r="F25" s="309">
        <f t="shared" si="2"/>
        <v>0</v>
      </c>
      <c r="G25" s="309">
        <f t="shared" si="3"/>
        <v>0</v>
      </c>
      <c r="H25" s="309">
        <v>0</v>
      </c>
    </row>
    <row r="26" spans="1:8" ht="30" customHeight="1">
      <c r="A26" s="307" t="s">
        <v>372</v>
      </c>
      <c r="B26" s="311" t="s">
        <v>417</v>
      </c>
      <c r="C26" s="312" t="s">
        <v>223</v>
      </c>
      <c r="D26" s="312">
        <v>2400</v>
      </c>
      <c r="E26" s="370"/>
      <c r="F26" s="309">
        <f t="shared" si="2"/>
        <v>0</v>
      </c>
      <c r="G26" s="309">
        <f t="shared" si="3"/>
        <v>0</v>
      </c>
      <c r="H26" s="309">
        <v>0</v>
      </c>
    </row>
    <row r="27" spans="1:8" ht="41.45" customHeight="1">
      <c r="A27" s="307" t="s">
        <v>375</v>
      </c>
      <c r="B27" s="311" t="s">
        <v>447</v>
      </c>
      <c r="C27" s="312" t="s">
        <v>223</v>
      </c>
      <c r="D27" s="312">
        <v>180</v>
      </c>
      <c r="E27" s="370"/>
      <c r="F27" s="309">
        <f t="shared" si="2"/>
        <v>0</v>
      </c>
      <c r="G27" s="309">
        <f t="shared" si="3"/>
        <v>0</v>
      </c>
      <c r="H27" s="309">
        <v>0</v>
      </c>
    </row>
    <row r="28" spans="1:8" ht="60" customHeight="1">
      <c r="A28" s="307" t="s">
        <v>377</v>
      </c>
      <c r="B28" s="311" t="s">
        <v>448</v>
      </c>
      <c r="C28" s="312" t="s">
        <v>85</v>
      </c>
      <c r="D28" s="312">
        <v>1</v>
      </c>
      <c r="E28" s="370"/>
      <c r="F28" s="309">
        <f t="shared" si="2"/>
        <v>0</v>
      </c>
      <c r="G28" s="309">
        <f t="shared" si="3"/>
        <v>0</v>
      </c>
      <c r="H28" s="309">
        <v>0</v>
      </c>
    </row>
    <row r="29" spans="1:8" ht="44.45" customHeight="1">
      <c r="A29" s="307" t="s">
        <v>379</v>
      </c>
      <c r="B29" s="311" t="s">
        <v>449</v>
      </c>
      <c r="C29" s="312" t="s">
        <v>85</v>
      </c>
      <c r="D29" s="312">
        <v>1</v>
      </c>
      <c r="E29" s="370"/>
      <c r="F29" s="309">
        <f t="shared" si="2"/>
        <v>0</v>
      </c>
      <c r="G29" s="309">
        <f t="shared" si="3"/>
        <v>0</v>
      </c>
      <c r="H29" s="309">
        <v>0</v>
      </c>
    </row>
    <row r="30" spans="1:8" ht="15" customHeight="1">
      <c r="A30" s="304"/>
      <c r="B30" s="305" t="s">
        <v>391</v>
      </c>
      <c r="C30" s="304" t="s">
        <v>329</v>
      </c>
      <c r="D30" s="304" t="s">
        <v>330</v>
      </c>
      <c r="E30" s="366" t="s">
        <v>331</v>
      </c>
      <c r="F30" s="306" t="s">
        <v>332</v>
      </c>
      <c r="G30" s="310"/>
      <c r="H30" s="310"/>
    </row>
    <row r="31" spans="1:8" ht="18" customHeight="1">
      <c r="A31" s="307" t="s">
        <v>381</v>
      </c>
      <c r="B31" s="311" t="s">
        <v>450</v>
      </c>
      <c r="C31" s="312" t="s">
        <v>85</v>
      </c>
      <c r="D31" s="312">
        <v>1</v>
      </c>
      <c r="E31" s="370"/>
      <c r="F31" s="309">
        <f>D31*E31</f>
        <v>0</v>
      </c>
      <c r="G31" s="309">
        <f>F31</f>
        <v>0</v>
      </c>
      <c r="H31" s="309">
        <v>0</v>
      </c>
    </row>
    <row r="32" spans="1:8" ht="15.6" customHeight="1">
      <c r="A32" s="307" t="s">
        <v>383</v>
      </c>
      <c r="B32" s="311" t="s">
        <v>395</v>
      </c>
      <c r="C32" s="312" t="s">
        <v>85</v>
      </c>
      <c r="D32" s="312">
        <v>1</v>
      </c>
      <c r="E32" s="370"/>
      <c r="F32" s="309">
        <f>D32*E32</f>
        <v>0</v>
      </c>
      <c r="G32" s="309">
        <f>F32</f>
        <v>0</v>
      </c>
      <c r="H32" s="309">
        <v>0</v>
      </c>
    </row>
    <row r="33" spans="1:8">
      <c r="A33" s="307" t="s">
        <v>385</v>
      </c>
      <c r="B33" s="311" t="s">
        <v>397</v>
      </c>
      <c r="C33" s="312" t="s">
        <v>85</v>
      </c>
      <c r="D33" s="312">
        <v>1</v>
      </c>
      <c r="E33" s="370"/>
      <c r="F33" s="309">
        <f>D33*E33</f>
        <v>0</v>
      </c>
      <c r="G33" s="309">
        <f>F33</f>
        <v>0</v>
      </c>
      <c r="H33" s="309">
        <v>0</v>
      </c>
    </row>
    <row r="34" spans="1:8" ht="15.6" customHeight="1">
      <c r="A34" s="307" t="s">
        <v>387</v>
      </c>
      <c r="B34" s="311" t="s">
        <v>399</v>
      </c>
      <c r="C34" s="312" t="s">
        <v>223</v>
      </c>
      <c r="D34" s="312">
        <v>60</v>
      </c>
      <c r="E34" s="370"/>
      <c r="F34" s="309">
        <f>D34*E34</f>
        <v>0</v>
      </c>
      <c r="G34" s="310">
        <f>F34</f>
        <v>0</v>
      </c>
      <c r="H34" s="310">
        <v>0</v>
      </c>
    </row>
    <row r="35" spans="1:8">
      <c r="A35" s="313"/>
      <c r="B35" s="314" t="s">
        <v>400</v>
      </c>
      <c r="C35" s="315"/>
      <c r="D35" s="315"/>
      <c r="E35" s="316"/>
      <c r="F35" s="317">
        <f>SUM(F2:F34)</f>
        <v>0</v>
      </c>
      <c r="G35" s="318">
        <f>F35</f>
        <v>0</v>
      </c>
      <c r="H35" s="318">
        <v>0</v>
      </c>
    </row>
    <row r="36" spans="1:8">
      <c r="A36" s="312"/>
      <c r="B36" s="311"/>
      <c r="C36" s="312"/>
      <c r="D36" s="312"/>
      <c r="E36" s="312"/>
      <c r="F36" s="312"/>
      <c r="H36" s="309"/>
    </row>
    <row r="37" spans="1:8" ht="30" customHeight="1">
      <c r="A37" s="312"/>
      <c r="B37" s="311"/>
      <c r="C37" s="312"/>
      <c r="D37" s="312"/>
      <c r="E37" s="312"/>
      <c r="F37" s="306" t="s">
        <v>332</v>
      </c>
      <c r="G37" s="306" t="s">
        <v>333</v>
      </c>
      <c r="H37" s="306" t="s">
        <v>334</v>
      </c>
    </row>
    <row r="38" spans="1:8">
      <c r="A38" s="312"/>
      <c r="B38" s="319" t="s">
        <v>401</v>
      </c>
      <c r="C38" s="319"/>
      <c r="D38" s="312"/>
      <c r="E38" s="312"/>
      <c r="F38" s="309">
        <f>F35</f>
        <v>0</v>
      </c>
      <c r="G38" s="320">
        <f>F38</f>
        <v>0</v>
      </c>
      <c r="H38" s="309">
        <v>0</v>
      </c>
    </row>
    <row r="39" spans="1:8" ht="16.149999999999999" customHeight="1">
      <c r="A39" s="312"/>
      <c r="B39" s="319" t="s">
        <v>402</v>
      </c>
      <c r="C39" s="319"/>
      <c r="D39" s="312"/>
      <c r="E39" s="312"/>
      <c r="F39" s="309">
        <f>F38*0.22</f>
        <v>0</v>
      </c>
      <c r="G39" s="320">
        <f>F39</f>
        <v>0</v>
      </c>
      <c r="H39" s="309">
        <v>0</v>
      </c>
    </row>
    <row r="40" spans="1:8" ht="17.45" customHeight="1">
      <c r="A40" s="312"/>
      <c r="B40" s="319" t="s">
        <v>403</v>
      </c>
      <c r="C40" s="319"/>
      <c r="D40" s="312"/>
      <c r="E40" s="312"/>
      <c r="F40" s="309">
        <f>F39+F38</f>
        <v>0</v>
      </c>
      <c r="G40" s="320">
        <f>F40</f>
        <v>0</v>
      </c>
      <c r="H40" s="309">
        <v>0</v>
      </c>
    </row>
    <row r="41" spans="1:8">
      <c r="A41" s="312"/>
      <c r="B41" s="319"/>
      <c r="C41" s="321"/>
      <c r="D41" s="321"/>
      <c r="E41" s="321"/>
      <c r="F41" s="322"/>
    </row>
    <row r="42" spans="1:8">
      <c r="A42" s="312"/>
      <c r="B42" s="323" t="s">
        <v>404</v>
      </c>
      <c r="C42" s="321"/>
      <c r="D42" s="321"/>
      <c r="E42" s="321"/>
      <c r="F42" s="322"/>
    </row>
    <row r="43" spans="1:8" ht="18" customHeight="1">
      <c r="A43" s="312"/>
      <c r="B43" s="311"/>
      <c r="C43" s="324"/>
      <c r="D43" s="324"/>
      <c r="E43" s="324"/>
      <c r="F43" s="312"/>
    </row>
    <row r="44" spans="1:8" ht="28.9" customHeight="1">
      <c r="A44" s="263"/>
      <c r="B44" s="267"/>
      <c r="C44" s="263"/>
      <c r="D44" s="263"/>
      <c r="E44" s="263"/>
      <c r="F44" s="263"/>
    </row>
    <row r="45" spans="1:8">
      <c r="C45" s="260"/>
      <c r="D45" s="260"/>
      <c r="E45" s="260"/>
    </row>
    <row r="46" spans="1:8">
      <c r="C46" s="260"/>
      <c r="D46" s="260"/>
      <c r="E46" s="260"/>
    </row>
    <row r="47" spans="1:8">
      <c r="C47" s="260"/>
      <c r="D47" s="260"/>
      <c r="E47" s="260"/>
    </row>
    <row r="48" spans="1:8">
      <c r="C48" s="260"/>
      <c r="D48" s="260"/>
      <c r="E48" s="260"/>
    </row>
    <row r="49" spans="2:6">
      <c r="C49" s="260"/>
      <c r="D49" s="260"/>
      <c r="E49" s="260"/>
    </row>
    <row r="50" spans="2:6" ht="29.45" customHeight="1">
      <c r="C50" s="260"/>
      <c r="D50" s="260"/>
      <c r="E50" s="260"/>
    </row>
    <row r="51" spans="2:6" ht="33.6" customHeight="1">
      <c r="C51" s="260"/>
      <c r="D51" s="260"/>
      <c r="E51" s="260"/>
    </row>
    <row r="52" spans="2:6">
      <c r="C52" s="260"/>
      <c r="D52" s="260"/>
      <c r="E52" s="260"/>
    </row>
    <row r="53" spans="2:6">
      <c r="C53" s="260"/>
      <c r="D53" s="260"/>
      <c r="E53" s="260"/>
    </row>
    <row r="54" spans="2:6">
      <c r="C54" s="260"/>
      <c r="D54" s="260"/>
      <c r="E54" s="260"/>
    </row>
    <row r="55" spans="2:6">
      <c r="C55" s="260"/>
      <c r="D55" s="260"/>
      <c r="E55" s="260"/>
    </row>
    <row r="56" spans="2:6">
      <c r="C56" s="260"/>
      <c r="D56" s="260"/>
      <c r="E56" s="260"/>
    </row>
    <row r="57" spans="2:6">
      <c r="C57" s="260"/>
      <c r="D57" s="260"/>
      <c r="E57" s="260"/>
    </row>
    <row r="58" spans="2:6">
      <c r="B58" s="261"/>
      <c r="C58" s="262"/>
      <c r="D58" s="262"/>
      <c r="E58" s="262"/>
      <c r="F58" s="263"/>
    </row>
    <row r="60" spans="2:6">
      <c r="B60" s="264"/>
    </row>
    <row r="66" spans="2:2">
      <c r="B66" s="266"/>
    </row>
    <row r="67" spans="2:2">
      <c r="B67" s="266"/>
    </row>
    <row r="68" spans="2:2">
      <c r="B68" s="266"/>
    </row>
  </sheetData>
  <sheetProtection password="B051" sheet="1" objects="1" scenarios="1"/>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67"/>
  <sheetViews>
    <sheetView view="pageBreakPreview" zoomScale="80" zoomScaleNormal="100" zoomScaleSheetLayoutView="80" workbookViewId="0">
      <selection activeCell="W31" sqref="W31"/>
    </sheetView>
  </sheetViews>
  <sheetFormatPr defaultColWidth="9.140625" defaultRowHeight="14.25"/>
  <cols>
    <col min="1" max="1" width="9.140625" style="286" customWidth="1"/>
    <col min="2" max="2" width="77.140625" style="286" customWidth="1"/>
    <col min="3" max="3" width="9.140625" style="286" customWidth="1"/>
    <col min="4" max="16384" width="9.140625" style="286"/>
  </cols>
  <sheetData>
    <row r="1" spans="1:2">
      <c r="A1" s="284" t="s">
        <v>451</v>
      </c>
      <c r="B1" s="285" t="s">
        <v>452</v>
      </c>
    </row>
    <row r="2" spans="1:2">
      <c r="A2" s="287"/>
      <c r="B2" s="288"/>
    </row>
    <row r="3" spans="1:2" ht="114" customHeight="1">
      <c r="A3" s="289"/>
      <c r="B3" s="288" t="s">
        <v>453</v>
      </c>
    </row>
    <row r="4" spans="1:2" ht="10.5" customHeight="1">
      <c r="A4" s="289"/>
      <c r="B4" s="288"/>
    </row>
    <row r="5" spans="1:2" ht="15" customHeight="1">
      <c r="A5" s="287"/>
      <c r="B5" s="288" t="s">
        <v>454</v>
      </c>
    </row>
    <row r="6" spans="1:2" ht="18.75" customHeight="1">
      <c r="A6" s="287"/>
      <c r="B6" s="288" t="s">
        <v>455</v>
      </c>
    </row>
    <row r="7" spans="1:2" ht="46.5" customHeight="1">
      <c r="A7" s="287"/>
      <c r="B7" s="288" t="s">
        <v>456</v>
      </c>
    </row>
    <row r="8" spans="1:2" ht="15.75" customHeight="1">
      <c r="A8" s="287"/>
      <c r="B8" s="288" t="s">
        <v>457</v>
      </c>
    </row>
    <row r="9" spans="1:2" ht="62.25" customHeight="1">
      <c r="A9" s="287"/>
      <c r="B9" s="288" t="s">
        <v>458</v>
      </c>
    </row>
    <row r="10" spans="1:2" ht="15.75" customHeight="1">
      <c r="A10" s="287"/>
      <c r="B10" s="288"/>
    </row>
    <row r="11" spans="1:2" ht="15.75" customHeight="1">
      <c r="A11" s="287"/>
      <c r="B11" s="288"/>
    </row>
    <row r="12" spans="1:2" ht="47.25" customHeight="1">
      <c r="A12" s="287"/>
      <c r="B12" s="288" t="s">
        <v>459</v>
      </c>
    </row>
    <row r="13" spans="1:2" ht="30" customHeight="1">
      <c r="A13" s="287"/>
      <c r="B13" s="288" t="s">
        <v>460</v>
      </c>
    </row>
    <row r="14" spans="1:2" ht="10.5" customHeight="1">
      <c r="A14" s="287"/>
      <c r="B14" s="288"/>
    </row>
    <row r="15" spans="1:2" ht="34.5" customHeight="1">
      <c r="A15" s="287"/>
      <c r="B15" s="288" t="s">
        <v>461</v>
      </c>
    </row>
    <row r="16" spans="1:2" ht="16.5" customHeight="1">
      <c r="A16" s="287"/>
      <c r="B16" s="288" t="s">
        <v>462</v>
      </c>
    </row>
    <row r="17" spans="1:2" ht="15.75" customHeight="1">
      <c r="A17" s="287"/>
      <c r="B17" s="288" t="s">
        <v>463</v>
      </c>
    </row>
    <row r="18" spans="1:2" ht="15.75" customHeight="1">
      <c r="A18" s="287"/>
      <c r="B18" s="288" t="s">
        <v>464</v>
      </c>
    </row>
    <row r="19" spans="1:2" ht="16.5" customHeight="1">
      <c r="A19" s="287"/>
      <c r="B19" s="288" t="s">
        <v>465</v>
      </c>
    </row>
    <row r="20" spans="1:2" ht="15.75" customHeight="1">
      <c r="A20" s="287"/>
      <c r="B20" s="288" t="s">
        <v>466</v>
      </c>
    </row>
    <row r="21" spans="1:2" ht="17.25" customHeight="1">
      <c r="A21" s="287"/>
      <c r="B21" s="288" t="s">
        <v>467</v>
      </c>
    </row>
    <row r="22" spans="1:2" ht="16.5" customHeight="1">
      <c r="A22" s="287"/>
      <c r="B22" s="288" t="s">
        <v>468</v>
      </c>
    </row>
    <row r="23" spans="1:2" ht="15.75" customHeight="1">
      <c r="A23" s="287"/>
      <c r="B23" s="288" t="s">
        <v>469</v>
      </c>
    </row>
    <row r="24" spans="1:2" ht="16.5" customHeight="1">
      <c r="A24" s="287"/>
      <c r="B24" s="288" t="s">
        <v>470</v>
      </c>
    </row>
    <row r="25" spans="1:2" ht="11.25" customHeight="1">
      <c r="A25" s="287"/>
      <c r="B25" s="288"/>
    </row>
    <row r="26" spans="1:2" ht="10.5" customHeight="1">
      <c r="A26" s="284"/>
      <c r="B26" s="290"/>
    </row>
    <row r="27" spans="1:2" ht="57" customHeight="1">
      <c r="A27" s="287"/>
      <c r="B27" s="288" t="s">
        <v>471</v>
      </c>
    </row>
    <row r="28" spans="1:2">
      <c r="A28" s="287"/>
      <c r="B28" s="288"/>
    </row>
    <row r="29" spans="1:2" ht="28.5" customHeight="1">
      <c r="A29" s="287"/>
      <c r="B29" s="288" t="s">
        <v>472</v>
      </c>
    </row>
    <row r="30" spans="1:2">
      <c r="A30" s="291"/>
      <c r="B30" s="292"/>
    </row>
    <row r="31" spans="1:2" ht="15.75" customHeight="1">
      <c r="A31" s="287"/>
      <c r="B31" s="288" t="s">
        <v>473</v>
      </c>
    </row>
    <row r="32" spans="1:2">
      <c r="A32" s="287"/>
      <c r="B32" s="288"/>
    </row>
    <row r="33" spans="1:2" ht="48" customHeight="1">
      <c r="A33" s="287"/>
      <c r="B33" s="288" t="s">
        <v>474</v>
      </c>
    </row>
    <row r="34" spans="1:2" ht="15.75" customHeight="1">
      <c r="A34" s="287"/>
      <c r="B34" s="288" t="s">
        <v>475</v>
      </c>
    </row>
    <row r="35" spans="1:2" ht="33" customHeight="1">
      <c r="A35" s="287"/>
      <c r="B35" s="288" t="s">
        <v>476</v>
      </c>
    </row>
    <row r="36" spans="1:2" ht="17.25" customHeight="1">
      <c r="A36" s="287"/>
      <c r="B36" s="293" t="s">
        <v>477</v>
      </c>
    </row>
    <row r="37" spans="1:2" ht="47.25" customHeight="1">
      <c r="A37" s="287"/>
      <c r="B37" s="288" t="s">
        <v>478</v>
      </c>
    </row>
    <row r="38" spans="1:2" ht="42.75" customHeight="1">
      <c r="A38" s="287"/>
      <c r="B38" s="288" t="s">
        <v>479</v>
      </c>
    </row>
    <row r="39" spans="1:2" ht="48.75" customHeight="1">
      <c r="A39" s="287"/>
      <c r="B39" s="288" t="s">
        <v>480</v>
      </c>
    </row>
    <row r="40" spans="1:2" ht="33" customHeight="1">
      <c r="A40" s="287"/>
      <c r="B40" s="288" t="s">
        <v>481</v>
      </c>
    </row>
    <row r="41" spans="1:2" ht="30.75" customHeight="1">
      <c r="A41" s="287"/>
      <c r="B41" s="288" t="s">
        <v>482</v>
      </c>
    </row>
    <row r="42" spans="1:2" ht="37.5" customHeight="1">
      <c r="A42" s="287"/>
      <c r="B42" s="288" t="s">
        <v>483</v>
      </c>
    </row>
    <row r="43" spans="1:2">
      <c r="A43" s="287"/>
      <c r="B43" s="288"/>
    </row>
    <row r="44" spans="1:2" ht="15.75" customHeight="1">
      <c r="A44" s="287"/>
      <c r="B44" s="285" t="s">
        <v>484</v>
      </c>
    </row>
    <row r="45" spans="1:2" ht="32.25" customHeight="1">
      <c r="A45" s="287"/>
      <c r="B45" s="288" t="s">
        <v>485</v>
      </c>
    </row>
    <row r="46" spans="1:2" ht="14.25" customHeight="1">
      <c r="A46" s="287"/>
      <c r="B46" s="288" t="s">
        <v>486</v>
      </c>
    </row>
    <row r="47" spans="1:2" ht="17.25" customHeight="1">
      <c r="A47" s="287"/>
      <c r="B47" s="288" t="s">
        <v>487</v>
      </c>
    </row>
    <row r="48" spans="1:2" ht="17.25" customHeight="1">
      <c r="A48" s="287"/>
      <c r="B48" s="288" t="s">
        <v>488</v>
      </c>
    </row>
    <row r="49" spans="1:2" ht="17.25" customHeight="1">
      <c r="A49" s="287"/>
      <c r="B49" s="288" t="s">
        <v>489</v>
      </c>
    </row>
    <row r="50" spans="1:2" ht="17.25" customHeight="1">
      <c r="A50" s="287"/>
      <c r="B50" s="288" t="s">
        <v>490</v>
      </c>
    </row>
    <row r="51" spans="1:2" ht="17.25" customHeight="1">
      <c r="A51" s="287"/>
      <c r="B51" s="288" t="s">
        <v>491</v>
      </c>
    </row>
    <row r="52" spans="1:2" ht="10.5" customHeight="1">
      <c r="A52" s="287"/>
      <c r="B52" s="288"/>
    </row>
    <row r="53" spans="1:2" ht="32.25" customHeight="1">
      <c r="A53" s="287"/>
      <c r="B53" s="288" t="s">
        <v>492</v>
      </c>
    </row>
    <row r="54" spans="1:2">
      <c r="A54" s="287"/>
      <c r="B54" s="288"/>
    </row>
    <row r="55" spans="1:2" ht="30.75" customHeight="1">
      <c r="A55" s="287"/>
      <c r="B55" s="288" t="s">
        <v>493</v>
      </c>
    </row>
    <row r="56" spans="1:2" ht="9.75" customHeight="1">
      <c r="A56" s="287"/>
      <c r="B56" s="285"/>
    </row>
    <row r="57" spans="1:2" ht="17.25" customHeight="1">
      <c r="A57" s="287"/>
      <c r="B57" s="285" t="s">
        <v>494</v>
      </c>
    </row>
    <row r="58" spans="1:2" ht="17.25" customHeight="1">
      <c r="A58" s="287"/>
      <c r="B58" s="288" t="s">
        <v>495</v>
      </c>
    </row>
    <row r="59" spans="1:2" ht="17.25" customHeight="1">
      <c r="A59" s="287"/>
      <c r="B59" s="288" t="s">
        <v>496</v>
      </c>
    </row>
    <row r="60" spans="1:2" ht="17.25" customHeight="1">
      <c r="A60" s="287"/>
      <c r="B60" s="288" t="s">
        <v>497</v>
      </c>
    </row>
    <row r="61" spans="1:2" ht="9.75" customHeight="1">
      <c r="A61" s="287"/>
      <c r="B61" s="288"/>
    </row>
    <row r="62" spans="1:2" ht="17.25" customHeight="1">
      <c r="A62" s="287"/>
      <c r="B62" s="285" t="s">
        <v>498</v>
      </c>
    </row>
    <row r="63" spans="1:2" ht="42" customHeight="1">
      <c r="A63" s="287"/>
      <c r="B63" s="288" t="s">
        <v>499</v>
      </c>
    </row>
    <row r="64" spans="1:2" ht="29.25" customHeight="1">
      <c r="A64" s="287"/>
      <c r="B64" s="288" t="s">
        <v>500</v>
      </c>
    </row>
    <row r="65" spans="1:2" ht="35.25" customHeight="1">
      <c r="A65" s="287"/>
      <c r="B65" s="288" t="s">
        <v>501</v>
      </c>
    </row>
    <row r="66" spans="1:2" ht="171" customHeight="1">
      <c r="A66" s="287"/>
      <c r="B66" s="288" t="s">
        <v>502</v>
      </c>
    </row>
    <row r="67" spans="1:2" ht="90" customHeight="1">
      <c r="A67" s="287"/>
      <c r="B67" s="288" t="s">
        <v>503</v>
      </c>
    </row>
  </sheetData>
  <sheetProtection password="B051" sheet="1" objects="1" scenarios="1"/>
  <pageMargins left="0.7" right="0.7" top="0.75" bottom="0.75" header="0.3" footer="0.3"/>
  <pageSetup paperSize="9" orientation="portrait" r:id="rId1"/>
  <rowBreaks count="1" manualBreakCount="1">
    <brk id="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9</vt:i4>
      </vt:variant>
    </vt:vector>
  </HeadingPairs>
  <TitlesOfParts>
    <vt:vector size="19" baseType="lpstr">
      <vt:lpstr>Rekapitulacija</vt:lpstr>
      <vt:lpstr>1-Jadranska - GOI</vt:lpstr>
      <vt:lpstr>2-Ob Dravi - GOI</vt:lpstr>
      <vt:lpstr>3-Tezno - GOI</vt:lpstr>
      <vt:lpstr>4-Mlinska - GOI</vt:lpstr>
      <vt:lpstr>1-EE Jadranska</vt:lpstr>
      <vt:lpstr>2-EE Ob Dravi</vt:lpstr>
      <vt:lpstr>3-EE Tezenska dobrava</vt:lpstr>
      <vt:lpstr>4-EE Mlinska</vt:lpstr>
      <vt:lpstr>navodila</vt:lpstr>
      <vt:lpstr>'1-Jadranska - GOI'!Področje_tiskanja</vt:lpstr>
      <vt:lpstr>'2-Ob Dravi - GOI'!Področje_tiskanja</vt:lpstr>
      <vt:lpstr>'3-Tezno - GOI'!Področje_tiskanja</vt:lpstr>
      <vt:lpstr>'4-Mlinska - GOI'!Področje_tiskanja</vt:lpstr>
      <vt:lpstr>Rekapitulacija!Področje_tiskanja</vt:lpstr>
      <vt:lpstr>'1-Jadranska - GOI'!Tiskanje_naslovov</vt:lpstr>
      <vt:lpstr>'2-Ob Dravi - GOI'!Tiskanje_naslovov</vt:lpstr>
      <vt:lpstr>'3-Tezno - GOI'!Tiskanje_naslovov</vt:lpstr>
      <vt:lpstr>'4-Mlinska - GOI'!Tiskanje_naslovov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Brankak</dc:creator>
  <cp:lastModifiedBy>Matej MOHARIĆ</cp:lastModifiedBy>
  <cp:lastPrinted>2026-01-06T13:30:02Z</cp:lastPrinted>
  <dcterms:created xsi:type="dcterms:W3CDTF">2010-03-07T07:58:18Z</dcterms:created>
  <dcterms:modified xsi:type="dcterms:W3CDTF">2026-04-17T07:54:29Z</dcterms:modified>
</cp:coreProperties>
</file>